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ocuments\76 сесія 2026 лютий\Фінансове управл\Порядок діяльн КП\"/>
    </mc:Choice>
  </mc:AlternateContent>
  <bookViews>
    <workbookView xWindow="0" yWindow="0" windowWidth="28800" windowHeight="13005" tabRatio="883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4" i="8" l="1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5" i="7"/>
  <c r="D4" i="3"/>
  <c r="C4" i="3"/>
  <c r="C72" i="1" l="1"/>
  <c r="C55" i="1"/>
  <c r="D55" i="1"/>
  <c r="C50" i="1"/>
  <c r="D50" i="1"/>
  <c r="C35" i="1"/>
  <c r="C38" i="1"/>
  <c r="C41" i="1"/>
  <c r="C42" i="1"/>
  <c r="C18" i="1"/>
  <c r="C17" i="1"/>
  <c r="C37" i="1" s="1"/>
  <c r="C11" i="1"/>
  <c r="C15" i="1" s="1"/>
  <c r="C86" i="1" s="1"/>
  <c r="C12" i="1"/>
  <c r="C36" i="1" l="1"/>
  <c r="C25" i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12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19" i="1"/>
  <c r="O20" i="1"/>
  <c r="O21" i="1"/>
  <c r="O22" i="1"/>
  <c r="O23" i="1"/>
  <c r="O24" i="1"/>
  <c r="P17" i="1"/>
  <c r="Q17" i="1"/>
  <c r="R17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6" i="2"/>
  <c r="D13" i="2" s="1"/>
  <c r="C15" i="7"/>
  <c r="K37" i="1"/>
  <c r="P37" i="1"/>
  <c r="N37" i="1"/>
  <c r="R37" i="1"/>
  <c r="S17" i="1"/>
  <c r="O17" i="1"/>
  <c r="O18" i="1"/>
  <c r="L37" i="1"/>
  <c r="Q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D16" i="6"/>
  <c r="E16" i="6"/>
  <c r="F16" i="6"/>
  <c r="G16" i="6"/>
  <c r="H16" i="6"/>
  <c r="I16" i="6"/>
  <c r="J16" i="6"/>
  <c r="K16" i="6"/>
  <c r="L16" i="6"/>
  <c r="M16" i="6"/>
  <c r="N16" i="6"/>
  <c r="C16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8" i="1"/>
  <c r="D17" i="1"/>
  <c r="E17" i="1"/>
  <c r="D12" i="1"/>
  <c r="E12" i="1"/>
  <c r="D11" i="1"/>
  <c r="D15" i="1" s="1"/>
  <c r="E11" i="1"/>
  <c r="E15" i="1" s="1"/>
  <c r="E37" i="1" l="1"/>
  <c r="D37" i="1"/>
  <c r="D36" i="1" s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6" i="2"/>
  <c r="E13" i="2" s="1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F24" i="1"/>
  <c r="F22" i="1"/>
  <c r="F23" i="1"/>
  <c r="F21" i="1"/>
  <c r="F19" i="1"/>
  <c r="F20" i="1"/>
  <c r="E18" i="1"/>
  <c r="E25" i="1" s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7" i="1" l="1"/>
  <c r="F36" i="1" s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U90" i="1" s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M86" i="1"/>
  <c r="M90" i="1" s="1"/>
  <c r="L86" i="1"/>
  <c r="G86" i="1"/>
  <c r="H86" i="1"/>
  <c r="N86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K15" i="1"/>
  <c r="J47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I90" i="1" l="1"/>
  <c r="H90" i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H15" i="7" s="1"/>
  <c r="H14" i="7"/>
  <c r="J4" i="5" s="1"/>
  <c r="O90" i="1"/>
  <c r="W90" i="1"/>
  <c r="G28" i="2"/>
  <c r="J90" i="1"/>
  <c r="F90" i="1"/>
  <c r="H41" i="2"/>
  <c r="E14" i="7"/>
  <c r="J73" i="1"/>
  <c r="J74" i="1" s="1"/>
  <c r="W74" i="1"/>
  <c r="S73" i="1"/>
  <c r="F73" i="1"/>
  <c r="W79" i="1" l="1"/>
  <c r="W85" i="1" s="1"/>
  <c r="W89" i="1" s="1"/>
  <c r="J15" i="7" s="1"/>
  <c r="J14" i="7"/>
  <c r="L4" i="5" s="1"/>
  <c r="J79" i="1"/>
  <c r="J85" i="1" s="1"/>
  <c r="J89" i="1" s="1"/>
  <c r="G15" i="7" s="1"/>
  <c r="G14" i="7"/>
  <c r="I4" i="5" s="1"/>
  <c r="J5" i="5"/>
  <c r="J7" i="5"/>
  <c r="J6" i="5"/>
  <c r="G4" i="5"/>
  <c r="G41" i="2"/>
  <c r="F74" i="1"/>
  <c r="F79" i="1" s="1"/>
  <c r="F85" i="1" s="1"/>
  <c r="F89" i="1" s="1"/>
  <c r="E15" i="7"/>
  <c r="F6" i="2"/>
  <c r="F13" i="2" s="1"/>
  <c r="S74" i="1"/>
  <c r="I14" i="7" s="1"/>
  <c r="K4" i="5" s="1"/>
  <c r="I7" i="5" l="1"/>
  <c r="I6" i="5"/>
  <c r="I5" i="5"/>
  <c r="L5" i="5"/>
  <c r="L7" i="5"/>
  <c r="L6" i="5"/>
  <c r="G5" i="5"/>
  <c r="G7" i="5"/>
  <c r="G6" i="5"/>
  <c r="G7" i="2"/>
  <c r="H7" i="2"/>
  <c r="S79" i="1"/>
  <c r="S85" i="1" s="1"/>
  <c r="S89" i="1" s="1"/>
  <c r="I15" i="7" s="1"/>
  <c r="F14" i="7"/>
  <c r="F15" i="7"/>
  <c r="I6" i="2"/>
  <c r="K6" i="5" l="1"/>
  <c r="K5" i="5"/>
  <c r="K7" i="5"/>
  <c r="H4" i="5"/>
  <c r="H6" i="5"/>
  <c r="H5" i="5"/>
  <c r="H7" i="5"/>
  <c r="K6" i="2"/>
  <c r="J6" i="2"/>
  <c r="H6" i="2" l="1"/>
  <c r="C51" i="6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 shape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<sst xmlns="http://schemas.openxmlformats.org/spreadsheetml/2006/main" count="559" uniqueCount="356">
  <si>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</si>
  <si>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</si>
  <si>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</si>
  <si>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</si>
  <si>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</si>
  <si>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</si>
  <si>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</si>
  <si>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</si>
  <si>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</si>
  <si>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</si>
  <si>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</si>
  <si>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</si>
  <si>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</si>
  <si>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</si>
  <si>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</si>
  <si>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</si>
  <si>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</si>
  <si>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</si>
  <si>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</si>
  <si>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</si>
  <si>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</si>
  <si>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</si>
  <si>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</si>
  <si>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</si>
  <si>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</si>
  <si>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</si>
  <si>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</si>
  <si>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</si>
  <si>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</si>
  <si>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</si>
  <si>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</si>
  <si>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</si>
  <si>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</si>
  <si>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</si>
  <si>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</si>
  <si>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</si>
  <si>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</si>
  <si>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</si>
  <si>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</si>
  <si>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</si>
  <si>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</si>
  <si>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</si>
  <si>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</si>
  <si>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</si>
  <si>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</si>
  <si>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</si>
  <si>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</si>
  <si>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</si>
  <si>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</si>
  <si>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</si>
  <si>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</si>
  <si>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</si>
  <si>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</si>
  <si>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</si>
  <si>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</si>
  <si>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</si>
  <si>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</si>
  <si>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</si>
  <si>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</si>
  <si>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</si>
  <si>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</si>
  <si>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</si>
  <si>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</si>
  <si>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</si>
  <si>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</si>
  <si>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</si>
  <si>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</si>
  <si>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</si>
  <si>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</si>
  <si>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</si>
  <si>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</si>
  <si>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</si>
  <si>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</si>
  <si>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</si>
  <si>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</si>
  <si>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</si>
  <si>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</si>
  <si>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</si>
  <si>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</si>
  <si>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</si>
  <si>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</si>
  <si>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</si>
  <si>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</si>
  <si>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</si>
  <si>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</si>
  <si>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</si>
  <si>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</si>
  <si>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</si>
  <si>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</si>
  <si>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</si>
  <si>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</si>
  <si>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</si>
  <si>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</si>
  <si>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</si>
  <si>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</si>
  <si>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</si>
  <si>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</si>
  <si>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</si>
  <si>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</si>
  <si>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</si>
  <si>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</si>
  <si>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</si>
  <si>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</si>
  <si>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</si>
  <si>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</si>
  <si>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</si>
  <si>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</si>
  <si>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</si>
  <si>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</si>
  <si>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</si>
  <si>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</si>
  <si>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</si>
  <si>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</si>
  <si>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</si>
  <si>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</si>
  <si>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</si>
  <si>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</si>
  <si>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</si>
  <si>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</si>
  <si>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</si>
  <si>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</si>
  <si>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</si>
  <si>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</si>
  <si>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</si>
  <si>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</si>
  <si>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</si>
  <si>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</si>
  <si>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</si>
  <si>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</si>
  <si>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</si>
  <si>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</si>
  <si>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</si>
  <si>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</si>
  <si>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</si>
  <si>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</si>
  <si>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</si>
  <si>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</si>
  <si>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</si>
  <si>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</si>
  <si>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</si>
  <si>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</si>
  <si>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</si>
  <si>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</si>
  <si>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</si>
  <si>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</si>
  <si>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</si>
  <si>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</si>
  <si>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</si>
  <si>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</si>
  <si>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</si>
  <si>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</si>
  <si>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</si>
  <si>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</si>
  <si>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</si>
  <si>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</si>
  <si>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</si>
  <si>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</si>
  <si>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</si>
  <si>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</si>
  <si>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</si>
  <si>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</si>
  <si>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</si>
  <si>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</si>
  <si>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</si>
  <si>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</si>
  <si>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</si>
  <si>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</si>
  <si>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</si>
  <si>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</si>
  <si>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</si>
  <si>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</si>
  <si>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</si>
  <si>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</si>
  <si>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</si>
  <si>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</si>
  <si>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</si>
  <si>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</si>
  <si>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</si>
  <si>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</si>
  <si>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</si>
  <si>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</si>
  <si>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</si>
  <si>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</si>
  <si>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</si>
  <si>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</si>
  <si>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</si>
  <si>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</si>
  <si>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</si>
  <si>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</si>
  <si>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</si>
  <si>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</si>
  <si>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</si>
  <si>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</si>
  <si>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</si>
  <si>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</si>
  <si>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</si>
  <si>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</si>
  <si>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</si>
  <si>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</si>
  <si>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</si>
  <si>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</si>
  <si>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</si>
  <si>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</si>
  <si>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</si>
  <si>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</si>
  <si>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</si>
  <si>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</si>
  <si>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</si>
  <si>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</si>
  <si>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</si>
  <si>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</si>
  <si>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</si>
  <si>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</si>
  <si>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</si>
  <si>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</si>
  <si>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</si>
  <si>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</si>
  <si>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</si>
  <si>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</si>
  <si>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</si>
  <si>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</si>
  <si>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</si>
  <si>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</si>
  <si>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</si>
  <si>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</si>
  <si>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</si>
  <si>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</si>
  <si>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</si>
  <si>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</si>
  <si>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</si>
  <si>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</si>
  <si>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</si>
  <si>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</si>
  <si>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</si>
  <si>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</si>
  <si>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</si>
  <si>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</si>
  <si>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</si>
  <si>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</si>
  <si>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</si>
  <si>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</si>
  <si>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</si>
  <si>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</si>
  <si>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</si>
  <si>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</si>
  <si>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</si>
  <si>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</si>
  <si>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</si>
  <si>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</si>
  <si>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</si>
  <si>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</si>
  <si>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</si>
  <si>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</si>
  <si>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</si>
  <si>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</si>
  <si>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</si>
  <si>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</si>
  <si>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</si>
  <si>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</si>
  <si>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</si>
  <si>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</si>
  <si>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</si>
  <si>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</si>
  <si>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</si>
  <si>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</si>
  <si>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</si>
  <si>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</si>
  <si>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</si>
  <si>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</si>
  <si>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</si>
  <si>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</si>
  <si>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</si>
  <si>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</si>
  <si>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</si>
  <si>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</si>
  <si>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</si>
  <si>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</si>
  <si>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</si>
  <si>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</si>
  <si>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</si>
  <si>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</si>
  <si>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</si>
  <si>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</si>
  <si>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</si>
  <si>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Таблиця 2.3. Показники ефективності фінансово-господарської діяльності 
комунального підприємства „Назва” на _________ рік</t>
  </si>
  <si>
    <t>Таблиця 2.4. Розрахунки з бюджетом
комунального підприємства „Назва” на _________ рік</t>
  </si>
  <si>
    <t>Таблиця 2.5. Капітальні інвестиції
комунального підприємства „Назва” на _________ рік</t>
  </si>
  <si>
    <t>Таблиця 2.6. Коефіцієнтний аналіз
комунального підприємства „Назва” на _________ рік</t>
  </si>
  <si>
    <t>Таблиця 2.7. Показники фінансового стану
комунального підприємства „Назва” на _________ рік</t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</si>
  <si>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</si>
  <si>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</si>
  <si>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</si>
  <si>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</si>
  <si>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</si>
  <si>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</si>
  <si>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</si>
  <si>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</si>
  <si>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</si>
  <si>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</si>
  <si>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</si>
  <si>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</si>
  <si>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</si>
  <si>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</si>
  <si>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</si>
  <si>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</si>
  <si>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</si>
  <si>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</si>
  <si>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</si>
  <si>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</si>
  <si>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</si>
  <si>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</si>
  <si>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</si>
  <si>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</si>
  <si>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</si>
  <si>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</si>
  <si>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</si>
  <si>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</si>
  <si>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</si>
  <si>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</si>
  <si>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</si>
  <si>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</si>
  <si>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</si>
  <si>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</si>
  <si>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</si>
  <si>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</si>
  <si>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</si>
  <si>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</si>
  <si>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</si>
  <si>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</si>
  <si>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</si>
  <si>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</si>
  <si>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</si>
  <si>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</si>
  <si>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</si>
  <si>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</si>
  <si>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</si>
  <si>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</si>
  <si>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</si>
  <si>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</si>
  <si>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</si>
  <si>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</si>
  <si>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</si>
  <si>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</si>
  <si>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</si>
  <si>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</si>
  <si>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</si>
  <si>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</si>
  <si>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</si>
  <si>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</si>
  <si>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</si>
  <si>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</si>
  <si>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2026 № _______</t>
  </si>
  <si>
    <t xml:space="preserve">         Додаток 2</t>
  </si>
  <si>
    <t>рішенням сесії</t>
  </si>
  <si>
    <t>Таблиця 2.2. Рух коштів  за ________ рік по КП "Назва"</t>
  </si>
  <si>
    <t>від 26.02.2026 № 3902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</si>
</sst>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33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2" xfId="0" applyNumberFormat="1" applyFont="1" applyFill="1" applyBorder="1" applyAlignment="1">
      <alignment vertical="center" wrapText="1"/>
    </xf>
    <xf numFmtId="168" fontId="13" fillId="0" borderId="0" xfId="0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 applyProtection="1">
      <alignment horizontal="right"/>
      <protection locked="0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9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8" fontId="7" fillId="0" borderId="2" xfId="0" applyNumberFormat="1" applyFont="1" applyFill="1" applyBorder="1" applyAlignment="1">
      <alignment vertical="center" wrapText="1"/>
    </xf>
    <xf numFmtId="168" fontId="17" fillId="0" borderId="2" xfId="0" applyNumberFormat="1" applyFont="1" applyFill="1" applyBorder="1" applyAlignment="1">
      <alignment vertical="center" wrapText="1"/>
    </xf>
    <xf numFmtId="168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right"/>
    </xf>
    <xf numFmtId="168" fontId="7" fillId="0" borderId="2" xfId="11" applyNumberFormat="1" applyFont="1" applyFill="1" applyBorder="1" applyAlignment="1" applyProtection="1">
      <alignment horizontal="right"/>
      <protection locked="0"/>
    </xf>
    <xf numFmtId="168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8" fontId="8" fillId="0" borderId="2" xfId="0" applyNumberFormat="1" applyFont="1" applyFill="1" applyBorder="1" applyAlignment="1" applyProtection="1">
      <alignment horizontal="left"/>
    </xf>
    <xf numFmtId="168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8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8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8" fontId="7" fillId="0" borderId="2" xfId="0" applyNumberFormat="1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vertical="center" wrapText="1"/>
    </xf>
    <xf numFmtId="168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 applyProtection="1">
      <alignment horizontal="right" wrapText="1"/>
      <protection locked="0"/>
    </xf>
    <xf numFmtId="168" fontId="5" fillId="0" borderId="2" xfId="0" applyNumberFormat="1" applyFont="1" applyFill="1" applyBorder="1" applyAlignment="1">
      <alignment horizontal="right" wrapText="1"/>
    </xf>
    <xf numFmtId="168" fontId="5" fillId="0" borderId="2" xfId="0" applyNumberFormat="1" applyFont="1" applyFill="1" applyBorder="1" applyAlignment="1" applyProtection="1">
      <alignment horizontal="right" wrapText="1"/>
      <protection locked="0"/>
    </xf>
    <xf numFmtId="168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8" fontId="13" fillId="0" borderId="2" xfId="5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8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8" fontId="18" fillId="0" borderId="2" xfId="0" applyNumberFormat="1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 wrapText="1"/>
    </xf>
    <xf numFmtId="168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8" fontId="8" fillId="0" borderId="2" xfId="1" applyNumberFormat="1" applyFont="1" applyFill="1" applyBorder="1" applyAlignment="1" applyProtection="1">
      <alignment horizontal="right" wrapText="1"/>
      <protection locked="0"/>
    </xf>
    <xf numFmtId="168" fontId="9" fillId="0" borderId="2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8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8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top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8" fontId="7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8" fontId="15" fillId="0" borderId="2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/>
    </xf>
    <xf numFmtId="168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8" fillId="0" borderId="4" xfId="0" applyNumberFormat="1" applyFont="1" applyFill="1" applyBorder="1" applyAlignment="1">
      <alignment horizontal="center" vertical="center" wrapText="1"/>
    </xf>
    <xf numFmtId="168" fontId="8" fillId="0" borderId="5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Fill="1" applyBorder="1" applyAlignment="1">
      <alignment horizontal="center" vertical="center" wrapText="1"/>
    </xf>
    <xf numFmtId="168" fontId="12" fillId="0" borderId="4" xfId="0" applyNumberFormat="1" applyFont="1" applyFill="1" applyBorder="1" applyAlignment="1">
      <alignment horizontal="center" vertical="center" wrapText="1"/>
    </xf>
    <xf numFmtId="168" fontId="12" fillId="0" borderId="5" xfId="0" applyNumberFormat="1" applyFont="1" applyFill="1" applyBorder="1" applyAlignment="1">
      <alignment horizontal="center" vertical="center" wrapText="1"/>
    </xf>
    <xf numFmtId="168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tabSelected="1" view="pageBreakPreview" zoomScale="75" zoomScaleNormal="75" zoomScaleSheetLayoutView="75" workbookViewId="0">
      <selection activeCell="J4" sqref="J4"/>
    </sheetView>
  </sheetViews>
  <sheetFormatPr defaultRowHeight="18.75" x14ac:dyDescent="0.25"/>
  <cols>
    <col min="1" max="1" width="73.28515625" style="57" customWidth="1"/>
    <col min="2" max="2" width="15.28515625" style="59" customWidth="1"/>
    <col min="3" max="5" width="18" style="59" customWidth="1"/>
    <col min="6" max="9" width="16.7109375" style="57" customWidth="1"/>
    <col min="10" max="10" width="18.140625" style="57" customWidth="1"/>
    <col min="11" max="11" width="10" style="57" customWidth="1"/>
    <col min="12" max="12" width="9.5703125" style="57" customWidth="1"/>
    <col min="13" max="14" width="9.140625" style="57" customWidth="1"/>
    <col min="15" max="15" width="10.5703125" style="57" customWidth="1"/>
    <col min="16" max="256" width="9.140625" style="57"/>
    <col min="257" max="257" width="73.28515625" style="57" customWidth="1"/>
    <col min="258" max="258" width="15.28515625" style="57" customWidth="1"/>
    <col min="259" max="261" width="18" style="57" customWidth="1"/>
    <col min="262" max="265" width="16.7109375" style="57" customWidth="1"/>
    <col min="266" max="266" width="18.140625" style="57" customWidth="1"/>
    <col min="267" max="267" width="10" style="57" customWidth="1"/>
    <col min="268" max="268" width="9.5703125" style="57" customWidth="1"/>
    <col min="269" max="270" width="9.140625" style="57" customWidth="1"/>
    <col min="271" max="271" width="10.5703125" style="57" customWidth="1"/>
    <col min="272" max="512" width="9.140625" style="57"/>
    <col min="513" max="513" width="73.28515625" style="57" customWidth="1"/>
    <col min="514" max="514" width="15.28515625" style="57" customWidth="1"/>
    <col min="515" max="517" width="18" style="57" customWidth="1"/>
    <col min="518" max="521" width="16.7109375" style="57" customWidth="1"/>
    <col min="522" max="522" width="18.140625" style="57" customWidth="1"/>
    <col min="523" max="523" width="10" style="57" customWidth="1"/>
    <col min="524" max="524" width="9.5703125" style="57" customWidth="1"/>
    <col min="525" max="526" width="9.140625" style="57" customWidth="1"/>
    <col min="527" max="527" width="10.5703125" style="57" customWidth="1"/>
    <col min="528" max="768" width="9.140625" style="57"/>
    <col min="769" max="769" width="73.28515625" style="57" customWidth="1"/>
    <col min="770" max="770" width="15.28515625" style="57" customWidth="1"/>
    <col min="771" max="773" width="18" style="57" customWidth="1"/>
    <col min="774" max="777" width="16.7109375" style="57" customWidth="1"/>
    <col min="778" max="778" width="18.140625" style="57" customWidth="1"/>
    <col min="779" max="779" width="10" style="57" customWidth="1"/>
    <col min="780" max="780" width="9.5703125" style="57" customWidth="1"/>
    <col min="781" max="782" width="9.140625" style="57" customWidth="1"/>
    <col min="783" max="783" width="10.5703125" style="57" customWidth="1"/>
    <col min="784" max="1024" width="9.140625" style="57"/>
    <col min="1025" max="1025" width="73.28515625" style="57" customWidth="1"/>
    <col min="1026" max="1026" width="15.28515625" style="57" customWidth="1"/>
    <col min="1027" max="1029" width="18" style="57" customWidth="1"/>
    <col min="1030" max="1033" width="16.7109375" style="57" customWidth="1"/>
    <col min="1034" max="1034" width="18.140625" style="57" customWidth="1"/>
    <col min="1035" max="1035" width="10" style="57" customWidth="1"/>
    <col min="1036" max="1036" width="9.5703125" style="57" customWidth="1"/>
    <col min="1037" max="1038" width="9.140625" style="57" customWidth="1"/>
    <col min="1039" max="1039" width="10.5703125" style="57" customWidth="1"/>
    <col min="1040" max="1280" width="9.140625" style="57"/>
    <col min="1281" max="1281" width="73.28515625" style="57" customWidth="1"/>
    <col min="1282" max="1282" width="15.28515625" style="57" customWidth="1"/>
    <col min="1283" max="1285" width="18" style="57" customWidth="1"/>
    <col min="1286" max="1289" width="16.7109375" style="57" customWidth="1"/>
    <col min="1290" max="1290" width="18.140625" style="57" customWidth="1"/>
    <col min="1291" max="1291" width="10" style="57" customWidth="1"/>
    <col min="1292" max="1292" width="9.5703125" style="57" customWidth="1"/>
    <col min="1293" max="1294" width="9.140625" style="57" customWidth="1"/>
    <col min="1295" max="1295" width="10.5703125" style="57" customWidth="1"/>
    <col min="1296" max="1536" width="9.140625" style="57"/>
    <col min="1537" max="1537" width="73.28515625" style="57" customWidth="1"/>
    <col min="1538" max="1538" width="15.28515625" style="57" customWidth="1"/>
    <col min="1539" max="1541" width="18" style="57" customWidth="1"/>
    <col min="1542" max="1545" width="16.7109375" style="57" customWidth="1"/>
    <col min="1546" max="1546" width="18.140625" style="57" customWidth="1"/>
    <col min="1547" max="1547" width="10" style="57" customWidth="1"/>
    <col min="1548" max="1548" width="9.5703125" style="57" customWidth="1"/>
    <col min="1549" max="1550" width="9.140625" style="57" customWidth="1"/>
    <col min="1551" max="1551" width="10.5703125" style="57" customWidth="1"/>
    <col min="1552" max="1792" width="9.140625" style="57"/>
    <col min="1793" max="1793" width="73.28515625" style="57" customWidth="1"/>
    <col min="1794" max="1794" width="15.28515625" style="57" customWidth="1"/>
    <col min="1795" max="1797" width="18" style="57" customWidth="1"/>
    <col min="1798" max="1801" width="16.7109375" style="57" customWidth="1"/>
    <col min="1802" max="1802" width="18.140625" style="57" customWidth="1"/>
    <col min="1803" max="1803" width="10" style="57" customWidth="1"/>
    <col min="1804" max="1804" width="9.5703125" style="57" customWidth="1"/>
    <col min="1805" max="1806" width="9.140625" style="57" customWidth="1"/>
    <col min="1807" max="1807" width="10.5703125" style="57" customWidth="1"/>
    <col min="1808" max="2048" width="9.140625" style="57"/>
    <col min="2049" max="2049" width="73.28515625" style="57" customWidth="1"/>
    <col min="2050" max="2050" width="15.28515625" style="57" customWidth="1"/>
    <col min="2051" max="2053" width="18" style="57" customWidth="1"/>
    <col min="2054" max="2057" width="16.7109375" style="57" customWidth="1"/>
    <col min="2058" max="2058" width="18.140625" style="57" customWidth="1"/>
    <col min="2059" max="2059" width="10" style="57" customWidth="1"/>
    <col min="2060" max="2060" width="9.5703125" style="57" customWidth="1"/>
    <col min="2061" max="2062" width="9.140625" style="57" customWidth="1"/>
    <col min="2063" max="2063" width="10.5703125" style="57" customWidth="1"/>
    <col min="2064" max="2304" width="9.140625" style="57"/>
    <col min="2305" max="2305" width="73.28515625" style="57" customWidth="1"/>
    <col min="2306" max="2306" width="15.28515625" style="57" customWidth="1"/>
    <col min="2307" max="2309" width="18" style="57" customWidth="1"/>
    <col min="2310" max="2313" width="16.7109375" style="57" customWidth="1"/>
    <col min="2314" max="2314" width="18.140625" style="57" customWidth="1"/>
    <col min="2315" max="2315" width="10" style="57" customWidth="1"/>
    <col min="2316" max="2316" width="9.5703125" style="57" customWidth="1"/>
    <col min="2317" max="2318" width="9.140625" style="57" customWidth="1"/>
    <col min="2319" max="2319" width="10.5703125" style="57" customWidth="1"/>
    <col min="2320" max="2560" width="9.140625" style="57"/>
    <col min="2561" max="2561" width="73.28515625" style="57" customWidth="1"/>
    <col min="2562" max="2562" width="15.28515625" style="57" customWidth="1"/>
    <col min="2563" max="2565" width="18" style="57" customWidth="1"/>
    <col min="2566" max="2569" width="16.7109375" style="57" customWidth="1"/>
    <col min="2570" max="2570" width="18.140625" style="57" customWidth="1"/>
    <col min="2571" max="2571" width="10" style="57" customWidth="1"/>
    <col min="2572" max="2572" width="9.5703125" style="57" customWidth="1"/>
    <col min="2573" max="2574" width="9.140625" style="57" customWidth="1"/>
    <col min="2575" max="2575" width="10.5703125" style="57" customWidth="1"/>
    <col min="2576" max="2816" width="9.140625" style="57"/>
    <col min="2817" max="2817" width="73.28515625" style="57" customWidth="1"/>
    <col min="2818" max="2818" width="15.28515625" style="57" customWidth="1"/>
    <col min="2819" max="2821" width="18" style="57" customWidth="1"/>
    <col min="2822" max="2825" width="16.7109375" style="57" customWidth="1"/>
    <col min="2826" max="2826" width="18.140625" style="57" customWidth="1"/>
    <col min="2827" max="2827" width="10" style="57" customWidth="1"/>
    <col min="2828" max="2828" width="9.5703125" style="57" customWidth="1"/>
    <col min="2829" max="2830" width="9.140625" style="57" customWidth="1"/>
    <col min="2831" max="2831" width="10.5703125" style="57" customWidth="1"/>
    <col min="2832" max="3072" width="9.140625" style="57"/>
    <col min="3073" max="3073" width="73.28515625" style="57" customWidth="1"/>
    <col min="3074" max="3074" width="15.28515625" style="57" customWidth="1"/>
    <col min="3075" max="3077" width="18" style="57" customWidth="1"/>
    <col min="3078" max="3081" width="16.7109375" style="57" customWidth="1"/>
    <col min="3082" max="3082" width="18.140625" style="57" customWidth="1"/>
    <col min="3083" max="3083" width="10" style="57" customWidth="1"/>
    <col min="3084" max="3084" width="9.5703125" style="57" customWidth="1"/>
    <col min="3085" max="3086" width="9.140625" style="57" customWidth="1"/>
    <col min="3087" max="3087" width="10.5703125" style="57" customWidth="1"/>
    <col min="3088" max="3328" width="9.140625" style="57"/>
    <col min="3329" max="3329" width="73.28515625" style="57" customWidth="1"/>
    <col min="3330" max="3330" width="15.28515625" style="57" customWidth="1"/>
    <col min="3331" max="3333" width="18" style="57" customWidth="1"/>
    <col min="3334" max="3337" width="16.7109375" style="57" customWidth="1"/>
    <col min="3338" max="3338" width="18.140625" style="57" customWidth="1"/>
    <col min="3339" max="3339" width="10" style="57" customWidth="1"/>
    <col min="3340" max="3340" width="9.5703125" style="57" customWidth="1"/>
    <col min="3341" max="3342" width="9.140625" style="57" customWidth="1"/>
    <col min="3343" max="3343" width="10.5703125" style="57" customWidth="1"/>
    <col min="3344" max="3584" width="9.140625" style="57"/>
    <col min="3585" max="3585" width="73.28515625" style="57" customWidth="1"/>
    <col min="3586" max="3586" width="15.28515625" style="57" customWidth="1"/>
    <col min="3587" max="3589" width="18" style="57" customWidth="1"/>
    <col min="3590" max="3593" width="16.7109375" style="57" customWidth="1"/>
    <col min="3594" max="3594" width="18.140625" style="57" customWidth="1"/>
    <col min="3595" max="3595" width="10" style="57" customWidth="1"/>
    <col min="3596" max="3596" width="9.5703125" style="57" customWidth="1"/>
    <col min="3597" max="3598" width="9.140625" style="57" customWidth="1"/>
    <col min="3599" max="3599" width="10.5703125" style="57" customWidth="1"/>
    <col min="3600" max="3840" width="9.140625" style="57"/>
    <col min="3841" max="3841" width="73.28515625" style="57" customWidth="1"/>
    <col min="3842" max="3842" width="15.28515625" style="57" customWidth="1"/>
    <col min="3843" max="3845" width="18" style="57" customWidth="1"/>
    <col min="3846" max="3849" width="16.7109375" style="57" customWidth="1"/>
    <col min="3850" max="3850" width="18.140625" style="57" customWidth="1"/>
    <col min="3851" max="3851" width="10" style="57" customWidth="1"/>
    <col min="3852" max="3852" width="9.5703125" style="57" customWidth="1"/>
    <col min="3853" max="3854" width="9.140625" style="57" customWidth="1"/>
    <col min="3855" max="3855" width="10.5703125" style="57" customWidth="1"/>
    <col min="3856" max="4096" width="9.140625" style="57"/>
    <col min="4097" max="4097" width="73.28515625" style="57" customWidth="1"/>
    <col min="4098" max="4098" width="15.28515625" style="57" customWidth="1"/>
    <col min="4099" max="4101" width="18" style="57" customWidth="1"/>
    <col min="4102" max="4105" width="16.7109375" style="57" customWidth="1"/>
    <col min="4106" max="4106" width="18.140625" style="57" customWidth="1"/>
    <col min="4107" max="4107" width="10" style="57" customWidth="1"/>
    <col min="4108" max="4108" width="9.5703125" style="57" customWidth="1"/>
    <col min="4109" max="4110" width="9.140625" style="57" customWidth="1"/>
    <col min="4111" max="4111" width="10.5703125" style="57" customWidth="1"/>
    <col min="4112" max="4352" width="9.140625" style="57"/>
    <col min="4353" max="4353" width="73.28515625" style="57" customWidth="1"/>
    <col min="4354" max="4354" width="15.28515625" style="57" customWidth="1"/>
    <col min="4355" max="4357" width="18" style="57" customWidth="1"/>
    <col min="4358" max="4361" width="16.7109375" style="57" customWidth="1"/>
    <col min="4362" max="4362" width="18.140625" style="57" customWidth="1"/>
    <col min="4363" max="4363" width="10" style="57" customWidth="1"/>
    <col min="4364" max="4364" width="9.5703125" style="57" customWidth="1"/>
    <col min="4365" max="4366" width="9.140625" style="57" customWidth="1"/>
    <col min="4367" max="4367" width="10.5703125" style="57" customWidth="1"/>
    <col min="4368" max="4608" width="9.140625" style="57"/>
    <col min="4609" max="4609" width="73.28515625" style="57" customWidth="1"/>
    <col min="4610" max="4610" width="15.28515625" style="57" customWidth="1"/>
    <col min="4611" max="4613" width="18" style="57" customWidth="1"/>
    <col min="4614" max="4617" width="16.7109375" style="57" customWidth="1"/>
    <col min="4618" max="4618" width="18.140625" style="57" customWidth="1"/>
    <col min="4619" max="4619" width="10" style="57" customWidth="1"/>
    <col min="4620" max="4620" width="9.5703125" style="57" customWidth="1"/>
    <col min="4621" max="4622" width="9.140625" style="57" customWidth="1"/>
    <col min="4623" max="4623" width="10.5703125" style="57" customWidth="1"/>
    <col min="4624" max="4864" width="9.140625" style="57"/>
    <col min="4865" max="4865" width="73.28515625" style="57" customWidth="1"/>
    <col min="4866" max="4866" width="15.28515625" style="57" customWidth="1"/>
    <col min="4867" max="4869" width="18" style="57" customWidth="1"/>
    <col min="4870" max="4873" width="16.7109375" style="57" customWidth="1"/>
    <col min="4874" max="4874" width="18.140625" style="57" customWidth="1"/>
    <col min="4875" max="4875" width="10" style="57" customWidth="1"/>
    <col min="4876" max="4876" width="9.5703125" style="57" customWidth="1"/>
    <col min="4877" max="4878" width="9.140625" style="57" customWidth="1"/>
    <col min="4879" max="4879" width="10.5703125" style="57" customWidth="1"/>
    <col min="4880" max="5120" width="9.140625" style="57"/>
    <col min="5121" max="5121" width="73.28515625" style="57" customWidth="1"/>
    <col min="5122" max="5122" width="15.28515625" style="57" customWidth="1"/>
    <col min="5123" max="5125" width="18" style="57" customWidth="1"/>
    <col min="5126" max="5129" width="16.7109375" style="57" customWidth="1"/>
    <col min="5130" max="5130" width="18.140625" style="57" customWidth="1"/>
    <col min="5131" max="5131" width="10" style="57" customWidth="1"/>
    <col min="5132" max="5132" width="9.5703125" style="57" customWidth="1"/>
    <col min="5133" max="5134" width="9.140625" style="57" customWidth="1"/>
    <col min="5135" max="5135" width="10.5703125" style="57" customWidth="1"/>
    <col min="5136" max="5376" width="9.140625" style="57"/>
    <col min="5377" max="5377" width="73.28515625" style="57" customWidth="1"/>
    <col min="5378" max="5378" width="15.28515625" style="57" customWidth="1"/>
    <col min="5379" max="5381" width="18" style="57" customWidth="1"/>
    <col min="5382" max="5385" width="16.7109375" style="57" customWidth="1"/>
    <col min="5386" max="5386" width="18.140625" style="57" customWidth="1"/>
    <col min="5387" max="5387" width="10" style="57" customWidth="1"/>
    <col min="5388" max="5388" width="9.5703125" style="57" customWidth="1"/>
    <col min="5389" max="5390" width="9.140625" style="57" customWidth="1"/>
    <col min="5391" max="5391" width="10.5703125" style="57" customWidth="1"/>
    <col min="5392" max="5632" width="9.140625" style="57"/>
    <col min="5633" max="5633" width="73.28515625" style="57" customWidth="1"/>
    <col min="5634" max="5634" width="15.28515625" style="57" customWidth="1"/>
    <col min="5635" max="5637" width="18" style="57" customWidth="1"/>
    <col min="5638" max="5641" width="16.7109375" style="57" customWidth="1"/>
    <col min="5642" max="5642" width="18.140625" style="57" customWidth="1"/>
    <col min="5643" max="5643" width="10" style="57" customWidth="1"/>
    <col min="5644" max="5644" width="9.5703125" style="57" customWidth="1"/>
    <col min="5645" max="5646" width="9.140625" style="57" customWidth="1"/>
    <col min="5647" max="5647" width="10.5703125" style="57" customWidth="1"/>
    <col min="5648" max="5888" width="9.140625" style="57"/>
    <col min="5889" max="5889" width="73.28515625" style="57" customWidth="1"/>
    <col min="5890" max="5890" width="15.28515625" style="57" customWidth="1"/>
    <col min="5891" max="5893" width="18" style="57" customWidth="1"/>
    <col min="5894" max="5897" width="16.7109375" style="57" customWidth="1"/>
    <col min="5898" max="5898" width="18.140625" style="57" customWidth="1"/>
    <col min="5899" max="5899" width="10" style="57" customWidth="1"/>
    <col min="5900" max="5900" width="9.5703125" style="57" customWidth="1"/>
    <col min="5901" max="5902" width="9.140625" style="57" customWidth="1"/>
    <col min="5903" max="5903" width="10.5703125" style="57" customWidth="1"/>
    <col min="5904" max="6144" width="9.140625" style="57"/>
    <col min="6145" max="6145" width="73.28515625" style="57" customWidth="1"/>
    <col min="6146" max="6146" width="15.28515625" style="57" customWidth="1"/>
    <col min="6147" max="6149" width="18" style="57" customWidth="1"/>
    <col min="6150" max="6153" width="16.7109375" style="57" customWidth="1"/>
    <col min="6154" max="6154" width="18.140625" style="57" customWidth="1"/>
    <col min="6155" max="6155" width="10" style="57" customWidth="1"/>
    <col min="6156" max="6156" width="9.5703125" style="57" customWidth="1"/>
    <col min="6157" max="6158" width="9.140625" style="57" customWidth="1"/>
    <col min="6159" max="6159" width="10.5703125" style="57" customWidth="1"/>
    <col min="6160" max="6400" width="9.140625" style="57"/>
    <col min="6401" max="6401" width="73.28515625" style="57" customWidth="1"/>
    <col min="6402" max="6402" width="15.28515625" style="57" customWidth="1"/>
    <col min="6403" max="6405" width="18" style="57" customWidth="1"/>
    <col min="6406" max="6409" width="16.7109375" style="57" customWidth="1"/>
    <col min="6410" max="6410" width="18.140625" style="57" customWidth="1"/>
    <col min="6411" max="6411" width="10" style="57" customWidth="1"/>
    <col min="6412" max="6412" width="9.5703125" style="57" customWidth="1"/>
    <col min="6413" max="6414" width="9.140625" style="57" customWidth="1"/>
    <col min="6415" max="6415" width="10.5703125" style="57" customWidth="1"/>
    <col min="6416" max="6656" width="9.140625" style="57"/>
    <col min="6657" max="6657" width="73.28515625" style="57" customWidth="1"/>
    <col min="6658" max="6658" width="15.28515625" style="57" customWidth="1"/>
    <col min="6659" max="6661" width="18" style="57" customWidth="1"/>
    <col min="6662" max="6665" width="16.7109375" style="57" customWidth="1"/>
    <col min="6666" max="6666" width="18.140625" style="57" customWidth="1"/>
    <col min="6667" max="6667" width="10" style="57" customWidth="1"/>
    <col min="6668" max="6668" width="9.5703125" style="57" customWidth="1"/>
    <col min="6669" max="6670" width="9.140625" style="57" customWidth="1"/>
    <col min="6671" max="6671" width="10.5703125" style="57" customWidth="1"/>
    <col min="6672" max="6912" width="9.140625" style="57"/>
    <col min="6913" max="6913" width="73.28515625" style="57" customWidth="1"/>
    <col min="6914" max="6914" width="15.28515625" style="57" customWidth="1"/>
    <col min="6915" max="6917" width="18" style="57" customWidth="1"/>
    <col min="6918" max="6921" width="16.7109375" style="57" customWidth="1"/>
    <col min="6922" max="6922" width="18.140625" style="57" customWidth="1"/>
    <col min="6923" max="6923" width="10" style="57" customWidth="1"/>
    <col min="6924" max="6924" width="9.5703125" style="57" customWidth="1"/>
    <col min="6925" max="6926" width="9.140625" style="57" customWidth="1"/>
    <col min="6927" max="6927" width="10.5703125" style="57" customWidth="1"/>
    <col min="6928" max="7168" width="9.140625" style="57"/>
    <col min="7169" max="7169" width="73.28515625" style="57" customWidth="1"/>
    <col min="7170" max="7170" width="15.28515625" style="57" customWidth="1"/>
    <col min="7171" max="7173" width="18" style="57" customWidth="1"/>
    <col min="7174" max="7177" width="16.7109375" style="57" customWidth="1"/>
    <col min="7178" max="7178" width="18.140625" style="57" customWidth="1"/>
    <col min="7179" max="7179" width="10" style="57" customWidth="1"/>
    <col min="7180" max="7180" width="9.5703125" style="57" customWidth="1"/>
    <col min="7181" max="7182" width="9.140625" style="57" customWidth="1"/>
    <col min="7183" max="7183" width="10.5703125" style="57" customWidth="1"/>
    <col min="7184" max="7424" width="9.140625" style="57"/>
    <col min="7425" max="7425" width="73.28515625" style="57" customWidth="1"/>
    <col min="7426" max="7426" width="15.28515625" style="57" customWidth="1"/>
    <col min="7427" max="7429" width="18" style="57" customWidth="1"/>
    <col min="7430" max="7433" width="16.7109375" style="57" customWidth="1"/>
    <col min="7434" max="7434" width="18.140625" style="57" customWidth="1"/>
    <col min="7435" max="7435" width="10" style="57" customWidth="1"/>
    <col min="7436" max="7436" width="9.5703125" style="57" customWidth="1"/>
    <col min="7437" max="7438" width="9.140625" style="57" customWidth="1"/>
    <col min="7439" max="7439" width="10.5703125" style="57" customWidth="1"/>
    <col min="7440" max="7680" width="9.140625" style="57"/>
    <col min="7681" max="7681" width="73.28515625" style="57" customWidth="1"/>
    <col min="7682" max="7682" width="15.28515625" style="57" customWidth="1"/>
    <col min="7683" max="7685" width="18" style="57" customWidth="1"/>
    <col min="7686" max="7689" width="16.7109375" style="57" customWidth="1"/>
    <col min="7690" max="7690" width="18.140625" style="57" customWidth="1"/>
    <col min="7691" max="7691" width="10" style="57" customWidth="1"/>
    <col min="7692" max="7692" width="9.5703125" style="57" customWidth="1"/>
    <col min="7693" max="7694" width="9.140625" style="57" customWidth="1"/>
    <col min="7695" max="7695" width="10.5703125" style="57" customWidth="1"/>
    <col min="7696" max="7936" width="9.140625" style="57"/>
    <col min="7937" max="7937" width="73.28515625" style="57" customWidth="1"/>
    <col min="7938" max="7938" width="15.28515625" style="57" customWidth="1"/>
    <col min="7939" max="7941" width="18" style="57" customWidth="1"/>
    <col min="7942" max="7945" width="16.7109375" style="57" customWidth="1"/>
    <col min="7946" max="7946" width="18.140625" style="57" customWidth="1"/>
    <col min="7947" max="7947" width="10" style="57" customWidth="1"/>
    <col min="7948" max="7948" width="9.5703125" style="57" customWidth="1"/>
    <col min="7949" max="7950" width="9.140625" style="57" customWidth="1"/>
    <col min="7951" max="7951" width="10.5703125" style="57" customWidth="1"/>
    <col min="7952" max="8192" width="9.140625" style="57"/>
    <col min="8193" max="8193" width="73.28515625" style="57" customWidth="1"/>
    <col min="8194" max="8194" width="15.28515625" style="57" customWidth="1"/>
    <col min="8195" max="8197" width="18" style="57" customWidth="1"/>
    <col min="8198" max="8201" width="16.7109375" style="57" customWidth="1"/>
    <col min="8202" max="8202" width="18.140625" style="57" customWidth="1"/>
    <col min="8203" max="8203" width="10" style="57" customWidth="1"/>
    <col min="8204" max="8204" width="9.5703125" style="57" customWidth="1"/>
    <col min="8205" max="8206" width="9.140625" style="57" customWidth="1"/>
    <col min="8207" max="8207" width="10.5703125" style="57" customWidth="1"/>
    <col min="8208" max="8448" width="9.140625" style="57"/>
    <col min="8449" max="8449" width="73.28515625" style="57" customWidth="1"/>
    <col min="8450" max="8450" width="15.28515625" style="57" customWidth="1"/>
    <col min="8451" max="8453" width="18" style="57" customWidth="1"/>
    <col min="8454" max="8457" width="16.7109375" style="57" customWidth="1"/>
    <col min="8458" max="8458" width="18.140625" style="57" customWidth="1"/>
    <col min="8459" max="8459" width="10" style="57" customWidth="1"/>
    <col min="8460" max="8460" width="9.5703125" style="57" customWidth="1"/>
    <col min="8461" max="8462" width="9.140625" style="57" customWidth="1"/>
    <col min="8463" max="8463" width="10.5703125" style="57" customWidth="1"/>
    <col min="8464" max="8704" width="9.140625" style="57"/>
    <col min="8705" max="8705" width="73.28515625" style="57" customWidth="1"/>
    <col min="8706" max="8706" width="15.28515625" style="57" customWidth="1"/>
    <col min="8707" max="8709" width="18" style="57" customWidth="1"/>
    <col min="8710" max="8713" width="16.7109375" style="57" customWidth="1"/>
    <col min="8714" max="8714" width="18.140625" style="57" customWidth="1"/>
    <col min="8715" max="8715" width="10" style="57" customWidth="1"/>
    <col min="8716" max="8716" width="9.5703125" style="57" customWidth="1"/>
    <col min="8717" max="8718" width="9.140625" style="57" customWidth="1"/>
    <col min="8719" max="8719" width="10.5703125" style="57" customWidth="1"/>
    <col min="8720" max="8960" width="9.140625" style="57"/>
    <col min="8961" max="8961" width="73.28515625" style="57" customWidth="1"/>
    <col min="8962" max="8962" width="15.28515625" style="57" customWidth="1"/>
    <col min="8963" max="8965" width="18" style="57" customWidth="1"/>
    <col min="8966" max="8969" width="16.7109375" style="57" customWidth="1"/>
    <col min="8970" max="8970" width="18.140625" style="57" customWidth="1"/>
    <col min="8971" max="8971" width="10" style="57" customWidth="1"/>
    <col min="8972" max="8972" width="9.5703125" style="57" customWidth="1"/>
    <col min="8973" max="8974" width="9.140625" style="57" customWidth="1"/>
    <col min="8975" max="8975" width="10.5703125" style="57" customWidth="1"/>
    <col min="8976" max="9216" width="9.140625" style="57"/>
    <col min="9217" max="9217" width="73.28515625" style="57" customWidth="1"/>
    <col min="9218" max="9218" width="15.28515625" style="57" customWidth="1"/>
    <col min="9219" max="9221" width="18" style="57" customWidth="1"/>
    <col min="9222" max="9225" width="16.7109375" style="57" customWidth="1"/>
    <col min="9226" max="9226" width="18.140625" style="57" customWidth="1"/>
    <col min="9227" max="9227" width="10" style="57" customWidth="1"/>
    <col min="9228" max="9228" width="9.5703125" style="57" customWidth="1"/>
    <col min="9229" max="9230" width="9.140625" style="57" customWidth="1"/>
    <col min="9231" max="9231" width="10.5703125" style="57" customWidth="1"/>
    <col min="9232" max="9472" width="9.140625" style="57"/>
    <col min="9473" max="9473" width="73.28515625" style="57" customWidth="1"/>
    <col min="9474" max="9474" width="15.28515625" style="57" customWidth="1"/>
    <col min="9475" max="9477" width="18" style="57" customWidth="1"/>
    <col min="9478" max="9481" width="16.7109375" style="57" customWidth="1"/>
    <col min="9482" max="9482" width="18.140625" style="57" customWidth="1"/>
    <col min="9483" max="9483" width="10" style="57" customWidth="1"/>
    <col min="9484" max="9484" width="9.5703125" style="57" customWidth="1"/>
    <col min="9485" max="9486" width="9.140625" style="57" customWidth="1"/>
    <col min="9487" max="9487" width="10.5703125" style="57" customWidth="1"/>
    <col min="9488" max="9728" width="9.140625" style="57"/>
    <col min="9729" max="9729" width="73.28515625" style="57" customWidth="1"/>
    <col min="9730" max="9730" width="15.28515625" style="57" customWidth="1"/>
    <col min="9731" max="9733" width="18" style="57" customWidth="1"/>
    <col min="9734" max="9737" width="16.7109375" style="57" customWidth="1"/>
    <col min="9738" max="9738" width="18.140625" style="57" customWidth="1"/>
    <col min="9739" max="9739" width="10" style="57" customWidth="1"/>
    <col min="9740" max="9740" width="9.5703125" style="57" customWidth="1"/>
    <col min="9741" max="9742" width="9.140625" style="57" customWidth="1"/>
    <col min="9743" max="9743" width="10.5703125" style="57" customWidth="1"/>
    <col min="9744" max="9984" width="9.140625" style="57"/>
    <col min="9985" max="9985" width="73.28515625" style="57" customWidth="1"/>
    <col min="9986" max="9986" width="15.28515625" style="57" customWidth="1"/>
    <col min="9987" max="9989" width="18" style="57" customWidth="1"/>
    <col min="9990" max="9993" width="16.7109375" style="57" customWidth="1"/>
    <col min="9994" max="9994" width="18.140625" style="57" customWidth="1"/>
    <col min="9995" max="9995" width="10" style="57" customWidth="1"/>
    <col min="9996" max="9996" width="9.5703125" style="57" customWidth="1"/>
    <col min="9997" max="9998" width="9.140625" style="57" customWidth="1"/>
    <col min="9999" max="9999" width="10.5703125" style="57" customWidth="1"/>
    <col min="10000" max="10240" width="9.140625" style="57"/>
    <col min="10241" max="10241" width="73.28515625" style="57" customWidth="1"/>
    <col min="10242" max="10242" width="15.28515625" style="57" customWidth="1"/>
    <col min="10243" max="10245" width="18" style="57" customWidth="1"/>
    <col min="10246" max="10249" width="16.7109375" style="57" customWidth="1"/>
    <col min="10250" max="10250" width="18.140625" style="57" customWidth="1"/>
    <col min="10251" max="10251" width="10" style="57" customWidth="1"/>
    <col min="10252" max="10252" width="9.5703125" style="57" customWidth="1"/>
    <col min="10253" max="10254" width="9.140625" style="57" customWidth="1"/>
    <col min="10255" max="10255" width="10.5703125" style="57" customWidth="1"/>
    <col min="10256" max="10496" width="9.140625" style="57"/>
    <col min="10497" max="10497" width="73.28515625" style="57" customWidth="1"/>
    <col min="10498" max="10498" width="15.28515625" style="57" customWidth="1"/>
    <col min="10499" max="10501" width="18" style="57" customWidth="1"/>
    <col min="10502" max="10505" width="16.7109375" style="57" customWidth="1"/>
    <col min="10506" max="10506" width="18.140625" style="57" customWidth="1"/>
    <col min="10507" max="10507" width="10" style="57" customWidth="1"/>
    <col min="10508" max="10508" width="9.5703125" style="57" customWidth="1"/>
    <col min="10509" max="10510" width="9.140625" style="57" customWidth="1"/>
    <col min="10511" max="10511" width="10.5703125" style="57" customWidth="1"/>
    <col min="10512" max="10752" width="9.140625" style="57"/>
    <col min="10753" max="10753" width="73.28515625" style="57" customWidth="1"/>
    <col min="10754" max="10754" width="15.28515625" style="57" customWidth="1"/>
    <col min="10755" max="10757" width="18" style="57" customWidth="1"/>
    <col min="10758" max="10761" width="16.7109375" style="57" customWidth="1"/>
    <col min="10762" max="10762" width="18.140625" style="57" customWidth="1"/>
    <col min="10763" max="10763" width="10" style="57" customWidth="1"/>
    <col min="10764" max="10764" width="9.5703125" style="57" customWidth="1"/>
    <col min="10765" max="10766" width="9.140625" style="57" customWidth="1"/>
    <col min="10767" max="10767" width="10.5703125" style="57" customWidth="1"/>
    <col min="10768" max="11008" width="9.140625" style="57"/>
    <col min="11009" max="11009" width="73.28515625" style="57" customWidth="1"/>
    <col min="11010" max="11010" width="15.28515625" style="57" customWidth="1"/>
    <col min="11011" max="11013" width="18" style="57" customWidth="1"/>
    <col min="11014" max="11017" width="16.7109375" style="57" customWidth="1"/>
    <col min="11018" max="11018" width="18.140625" style="57" customWidth="1"/>
    <col min="11019" max="11019" width="10" style="57" customWidth="1"/>
    <col min="11020" max="11020" width="9.5703125" style="57" customWidth="1"/>
    <col min="11021" max="11022" width="9.140625" style="57" customWidth="1"/>
    <col min="11023" max="11023" width="10.5703125" style="57" customWidth="1"/>
    <col min="11024" max="11264" width="9.140625" style="57"/>
    <col min="11265" max="11265" width="73.28515625" style="57" customWidth="1"/>
    <col min="11266" max="11266" width="15.28515625" style="57" customWidth="1"/>
    <col min="11267" max="11269" width="18" style="57" customWidth="1"/>
    <col min="11270" max="11273" width="16.7109375" style="57" customWidth="1"/>
    <col min="11274" max="11274" width="18.140625" style="57" customWidth="1"/>
    <col min="11275" max="11275" width="10" style="57" customWidth="1"/>
    <col min="11276" max="11276" width="9.5703125" style="57" customWidth="1"/>
    <col min="11277" max="11278" width="9.140625" style="57" customWidth="1"/>
    <col min="11279" max="11279" width="10.5703125" style="57" customWidth="1"/>
    <col min="11280" max="11520" width="9.140625" style="57"/>
    <col min="11521" max="11521" width="73.28515625" style="57" customWidth="1"/>
    <col min="11522" max="11522" width="15.28515625" style="57" customWidth="1"/>
    <col min="11523" max="11525" width="18" style="57" customWidth="1"/>
    <col min="11526" max="11529" width="16.7109375" style="57" customWidth="1"/>
    <col min="11530" max="11530" width="18.140625" style="57" customWidth="1"/>
    <col min="11531" max="11531" width="10" style="57" customWidth="1"/>
    <col min="11532" max="11532" width="9.5703125" style="57" customWidth="1"/>
    <col min="11533" max="11534" width="9.140625" style="57" customWidth="1"/>
    <col min="11535" max="11535" width="10.5703125" style="57" customWidth="1"/>
    <col min="11536" max="11776" width="9.140625" style="57"/>
    <col min="11777" max="11777" width="73.28515625" style="57" customWidth="1"/>
    <col min="11778" max="11778" width="15.28515625" style="57" customWidth="1"/>
    <col min="11779" max="11781" width="18" style="57" customWidth="1"/>
    <col min="11782" max="11785" width="16.7109375" style="57" customWidth="1"/>
    <col min="11786" max="11786" width="18.140625" style="57" customWidth="1"/>
    <col min="11787" max="11787" width="10" style="57" customWidth="1"/>
    <col min="11788" max="11788" width="9.5703125" style="57" customWidth="1"/>
    <col min="11789" max="11790" width="9.140625" style="57" customWidth="1"/>
    <col min="11791" max="11791" width="10.5703125" style="57" customWidth="1"/>
    <col min="11792" max="12032" width="9.140625" style="57"/>
    <col min="12033" max="12033" width="73.28515625" style="57" customWidth="1"/>
    <col min="12034" max="12034" width="15.28515625" style="57" customWidth="1"/>
    <col min="12035" max="12037" width="18" style="57" customWidth="1"/>
    <col min="12038" max="12041" width="16.7109375" style="57" customWidth="1"/>
    <col min="12042" max="12042" width="18.140625" style="57" customWidth="1"/>
    <col min="12043" max="12043" width="10" style="57" customWidth="1"/>
    <col min="12044" max="12044" width="9.5703125" style="57" customWidth="1"/>
    <col min="12045" max="12046" width="9.140625" style="57" customWidth="1"/>
    <col min="12047" max="12047" width="10.5703125" style="57" customWidth="1"/>
    <col min="12048" max="12288" width="9.140625" style="57"/>
    <col min="12289" max="12289" width="73.28515625" style="57" customWidth="1"/>
    <col min="12290" max="12290" width="15.28515625" style="57" customWidth="1"/>
    <col min="12291" max="12293" width="18" style="57" customWidth="1"/>
    <col min="12294" max="12297" width="16.7109375" style="57" customWidth="1"/>
    <col min="12298" max="12298" width="18.140625" style="57" customWidth="1"/>
    <col min="12299" max="12299" width="10" style="57" customWidth="1"/>
    <col min="12300" max="12300" width="9.5703125" style="57" customWidth="1"/>
    <col min="12301" max="12302" width="9.140625" style="57" customWidth="1"/>
    <col min="12303" max="12303" width="10.5703125" style="57" customWidth="1"/>
    <col min="12304" max="12544" width="9.140625" style="57"/>
    <col min="12545" max="12545" width="73.28515625" style="57" customWidth="1"/>
    <col min="12546" max="12546" width="15.28515625" style="57" customWidth="1"/>
    <col min="12547" max="12549" width="18" style="57" customWidth="1"/>
    <col min="12550" max="12553" width="16.7109375" style="57" customWidth="1"/>
    <col min="12554" max="12554" width="18.140625" style="57" customWidth="1"/>
    <col min="12555" max="12555" width="10" style="57" customWidth="1"/>
    <col min="12556" max="12556" width="9.5703125" style="57" customWidth="1"/>
    <col min="12557" max="12558" width="9.140625" style="57" customWidth="1"/>
    <col min="12559" max="12559" width="10.5703125" style="57" customWidth="1"/>
    <col min="12560" max="12800" width="9.140625" style="57"/>
    <col min="12801" max="12801" width="73.28515625" style="57" customWidth="1"/>
    <col min="12802" max="12802" width="15.28515625" style="57" customWidth="1"/>
    <col min="12803" max="12805" width="18" style="57" customWidth="1"/>
    <col min="12806" max="12809" width="16.7109375" style="57" customWidth="1"/>
    <col min="12810" max="12810" width="18.140625" style="57" customWidth="1"/>
    <col min="12811" max="12811" width="10" style="57" customWidth="1"/>
    <col min="12812" max="12812" width="9.5703125" style="57" customWidth="1"/>
    <col min="12813" max="12814" width="9.140625" style="57" customWidth="1"/>
    <col min="12815" max="12815" width="10.5703125" style="57" customWidth="1"/>
    <col min="12816" max="13056" width="9.140625" style="57"/>
    <col min="13057" max="13057" width="73.28515625" style="57" customWidth="1"/>
    <col min="13058" max="13058" width="15.28515625" style="57" customWidth="1"/>
    <col min="13059" max="13061" width="18" style="57" customWidth="1"/>
    <col min="13062" max="13065" width="16.7109375" style="57" customWidth="1"/>
    <col min="13066" max="13066" width="18.140625" style="57" customWidth="1"/>
    <col min="13067" max="13067" width="10" style="57" customWidth="1"/>
    <col min="13068" max="13068" width="9.5703125" style="57" customWidth="1"/>
    <col min="13069" max="13070" width="9.140625" style="57" customWidth="1"/>
    <col min="13071" max="13071" width="10.5703125" style="57" customWidth="1"/>
    <col min="13072" max="13312" width="9.140625" style="57"/>
    <col min="13313" max="13313" width="73.28515625" style="57" customWidth="1"/>
    <col min="13314" max="13314" width="15.28515625" style="57" customWidth="1"/>
    <col min="13315" max="13317" width="18" style="57" customWidth="1"/>
    <col min="13318" max="13321" width="16.7109375" style="57" customWidth="1"/>
    <col min="13322" max="13322" width="18.140625" style="57" customWidth="1"/>
    <col min="13323" max="13323" width="10" style="57" customWidth="1"/>
    <col min="13324" max="13324" width="9.5703125" style="57" customWidth="1"/>
    <col min="13325" max="13326" width="9.140625" style="57" customWidth="1"/>
    <col min="13327" max="13327" width="10.5703125" style="57" customWidth="1"/>
    <col min="13328" max="13568" width="9.140625" style="57"/>
    <col min="13569" max="13569" width="73.28515625" style="57" customWidth="1"/>
    <col min="13570" max="13570" width="15.28515625" style="57" customWidth="1"/>
    <col min="13571" max="13573" width="18" style="57" customWidth="1"/>
    <col min="13574" max="13577" width="16.7109375" style="57" customWidth="1"/>
    <col min="13578" max="13578" width="18.140625" style="57" customWidth="1"/>
    <col min="13579" max="13579" width="10" style="57" customWidth="1"/>
    <col min="13580" max="13580" width="9.5703125" style="57" customWidth="1"/>
    <col min="13581" max="13582" width="9.140625" style="57" customWidth="1"/>
    <col min="13583" max="13583" width="10.5703125" style="57" customWidth="1"/>
    <col min="13584" max="13824" width="9.140625" style="57"/>
    <col min="13825" max="13825" width="73.28515625" style="57" customWidth="1"/>
    <col min="13826" max="13826" width="15.28515625" style="57" customWidth="1"/>
    <col min="13827" max="13829" width="18" style="57" customWidth="1"/>
    <col min="13830" max="13833" width="16.7109375" style="57" customWidth="1"/>
    <col min="13834" max="13834" width="18.140625" style="57" customWidth="1"/>
    <col min="13835" max="13835" width="10" style="57" customWidth="1"/>
    <col min="13836" max="13836" width="9.5703125" style="57" customWidth="1"/>
    <col min="13837" max="13838" width="9.140625" style="57" customWidth="1"/>
    <col min="13839" max="13839" width="10.5703125" style="57" customWidth="1"/>
    <col min="13840" max="14080" width="9.140625" style="57"/>
    <col min="14081" max="14081" width="73.28515625" style="57" customWidth="1"/>
    <col min="14082" max="14082" width="15.28515625" style="57" customWidth="1"/>
    <col min="14083" max="14085" width="18" style="57" customWidth="1"/>
    <col min="14086" max="14089" width="16.7109375" style="57" customWidth="1"/>
    <col min="14090" max="14090" width="18.140625" style="57" customWidth="1"/>
    <col min="14091" max="14091" width="10" style="57" customWidth="1"/>
    <col min="14092" max="14092" width="9.5703125" style="57" customWidth="1"/>
    <col min="14093" max="14094" width="9.140625" style="57" customWidth="1"/>
    <col min="14095" max="14095" width="10.5703125" style="57" customWidth="1"/>
    <col min="14096" max="14336" width="9.140625" style="57"/>
    <col min="14337" max="14337" width="73.28515625" style="57" customWidth="1"/>
    <col min="14338" max="14338" width="15.28515625" style="57" customWidth="1"/>
    <col min="14339" max="14341" width="18" style="57" customWidth="1"/>
    <col min="14342" max="14345" width="16.7109375" style="57" customWidth="1"/>
    <col min="14346" max="14346" width="18.140625" style="57" customWidth="1"/>
    <col min="14347" max="14347" width="10" style="57" customWidth="1"/>
    <col min="14348" max="14348" width="9.5703125" style="57" customWidth="1"/>
    <col min="14349" max="14350" width="9.140625" style="57" customWidth="1"/>
    <col min="14351" max="14351" width="10.5703125" style="57" customWidth="1"/>
    <col min="14352" max="14592" width="9.140625" style="57"/>
    <col min="14593" max="14593" width="73.28515625" style="57" customWidth="1"/>
    <col min="14594" max="14594" width="15.28515625" style="57" customWidth="1"/>
    <col min="14595" max="14597" width="18" style="57" customWidth="1"/>
    <col min="14598" max="14601" width="16.7109375" style="57" customWidth="1"/>
    <col min="14602" max="14602" width="18.140625" style="57" customWidth="1"/>
    <col min="14603" max="14603" width="10" style="57" customWidth="1"/>
    <col min="14604" max="14604" width="9.5703125" style="57" customWidth="1"/>
    <col min="14605" max="14606" width="9.140625" style="57" customWidth="1"/>
    <col min="14607" max="14607" width="10.5703125" style="57" customWidth="1"/>
    <col min="14608" max="14848" width="9.140625" style="57"/>
    <col min="14849" max="14849" width="73.28515625" style="57" customWidth="1"/>
    <col min="14850" max="14850" width="15.28515625" style="57" customWidth="1"/>
    <col min="14851" max="14853" width="18" style="57" customWidth="1"/>
    <col min="14854" max="14857" width="16.7109375" style="57" customWidth="1"/>
    <col min="14858" max="14858" width="18.140625" style="57" customWidth="1"/>
    <col min="14859" max="14859" width="10" style="57" customWidth="1"/>
    <col min="14860" max="14860" width="9.5703125" style="57" customWidth="1"/>
    <col min="14861" max="14862" width="9.140625" style="57" customWidth="1"/>
    <col min="14863" max="14863" width="10.5703125" style="57" customWidth="1"/>
    <col min="14864" max="15104" width="9.140625" style="57"/>
    <col min="15105" max="15105" width="73.28515625" style="57" customWidth="1"/>
    <col min="15106" max="15106" width="15.28515625" style="57" customWidth="1"/>
    <col min="15107" max="15109" width="18" style="57" customWidth="1"/>
    <col min="15110" max="15113" width="16.7109375" style="57" customWidth="1"/>
    <col min="15114" max="15114" width="18.140625" style="57" customWidth="1"/>
    <col min="15115" max="15115" width="10" style="57" customWidth="1"/>
    <col min="15116" max="15116" width="9.5703125" style="57" customWidth="1"/>
    <col min="15117" max="15118" width="9.140625" style="57" customWidth="1"/>
    <col min="15119" max="15119" width="10.5703125" style="57" customWidth="1"/>
    <col min="15120" max="15360" width="9.140625" style="57"/>
    <col min="15361" max="15361" width="73.28515625" style="57" customWidth="1"/>
    <col min="15362" max="15362" width="15.28515625" style="57" customWidth="1"/>
    <col min="15363" max="15365" width="18" style="57" customWidth="1"/>
    <col min="15366" max="15369" width="16.7109375" style="57" customWidth="1"/>
    <col min="15370" max="15370" width="18.140625" style="57" customWidth="1"/>
    <col min="15371" max="15371" width="10" style="57" customWidth="1"/>
    <col min="15372" max="15372" width="9.5703125" style="57" customWidth="1"/>
    <col min="15373" max="15374" width="9.140625" style="57" customWidth="1"/>
    <col min="15375" max="15375" width="10.5703125" style="57" customWidth="1"/>
    <col min="15376" max="15616" width="9.140625" style="57"/>
    <col min="15617" max="15617" width="73.28515625" style="57" customWidth="1"/>
    <col min="15618" max="15618" width="15.28515625" style="57" customWidth="1"/>
    <col min="15619" max="15621" width="18" style="57" customWidth="1"/>
    <col min="15622" max="15625" width="16.7109375" style="57" customWidth="1"/>
    <col min="15626" max="15626" width="18.140625" style="57" customWidth="1"/>
    <col min="15627" max="15627" width="10" style="57" customWidth="1"/>
    <col min="15628" max="15628" width="9.5703125" style="57" customWidth="1"/>
    <col min="15629" max="15630" width="9.140625" style="57" customWidth="1"/>
    <col min="15631" max="15631" width="10.5703125" style="57" customWidth="1"/>
    <col min="15632" max="15872" width="9.140625" style="57"/>
    <col min="15873" max="15873" width="73.28515625" style="57" customWidth="1"/>
    <col min="15874" max="15874" width="15.28515625" style="57" customWidth="1"/>
    <col min="15875" max="15877" width="18" style="57" customWidth="1"/>
    <col min="15878" max="15881" width="16.7109375" style="57" customWidth="1"/>
    <col min="15882" max="15882" width="18.140625" style="57" customWidth="1"/>
    <col min="15883" max="15883" width="10" style="57" customWidth="1"/>
    <col min="15884" max="15884" width="9.5703125" style="57" customWidth="1"/>
    <col min="15885" max="15886" width="9.140625" style="57" customWidth="1"/>
    <col min="15887" max="15887" width="10.5703125" style="57" customWidth="1"/>
    <col min="15888" max="16128" width="9.140625" style="57"/>
    <col min="16129" max="16129" width="73.28515625" style="57" customWidth="1"/>
    <col min="16130" max="16130" width="15.28515625" style="57" customWidth="1"/>
    <col min="16131" max="16133" width="18" style="57" customWidth="1"/>
    <col min="16134" max="16137" width="16.7109375" style="57" customWidth="1"/>
    <col min="16138" max="16138" width="18.140625" style="57" customWidth="1"/>
    <col min="16139" max="16139" width="10" style="57" customWidth="1"/>
    <col min="16140" max="16140" width="9.5703125" style="57" customWidth="1"/>
    <col min="16141" max="16142" width="9.140625" style="57" customWidth="1"/>
    <col min="16143" max="16143" width="10.5703125" style="57" customWidth="1"/>
    <col min="16144" max="16384" width="9.140625" style="57"/>
  </cols>
  <sheetData>
    <row r="1" spans="1:10" ht="20.45" customHeight="1" x14ac:dyDescent="0.25">
      <c r="B1" s="85"/>
      <c r="C1" s="85"/>
      <c r="D1" s="85"/>
      <c r="E1" s="85"/>
      <c r="H1" s="173" t="s">
        <v>352</v>
      </c>
      <c r="I1" s="173"/>
    </row>
    <row r="2" spans="1:10" x14ac:dyDescent="0.25">
      <c r="B2" s="85"/>
      <c r="C2" s="85"/>
      <c r="D2" s="85"/>
      <c r="E2" s="85"/>
      <c r="H2" s="163" t="s">
        <v>339</v>
      </c>
      <c r="I2" s="152"/>
    </row>
    <row r="3" spans="1:10" x14ac:dyDescent="0.25">
      <c r="B3" s="151"/>
      <c r="C3" s="151"/>
      <c r="D3" s="151"/>
      <c r="E3" s="151"/>
      <c r="H3" s="188" t="s">
        <v>353</v>
      </c>
      <c r="I3" s="188"/>
    </row>
    <row r="4" spans="1:10" x14ac:dyDescent="0.25">
      <c r="B4" s="85"/>
      <c r="C4" s="85"/>
      <c r="D4" s="85"/>
      <c r="E4" s="85"/>
      <c r="H4" s="163" t="s">
        <v>355</v>
      </c>
      <c r="I4" s="152" t="s">
        <v>351</v>
      </c>
    </row>
    <row r="5" spans="1:10" x14ac:dyDescent="0.25">
      <c r="B5" s="85"/>
      <c r="C5" s="85"/>
      <c r="D5" s="85"/>
      <c r="E5" s="85"/>
    </row>
    <row r="6" spans="1:10" x14ac:dyDescent="0.25">
      <c r="B6" s="85"/>
      <c r="C6" s="85"/>
      <c r="D6" s="85"/>
      <c r="E6" s="85"/>
    </row>
    <row r="7" spans="1:10" ht="18.75" customHeight="1" x14ac:dyDescent="0.25">
      <c r="A7" s="57" t="s">
        <v>294</v>
      </c>
      <c r="B7" s="58"/>
      <c r="D7" s="57"/>
      <c r="E7" s="57"/>
      <c r="G7" s="189" t="s">
        <v>295</v>
      </c>
      <c r="H7" s="189"/>
      <c r="I7" s="189"/>
      <c r="J7" s="189"/>
    </row>
    <row r="8" spans="1:10" x14ac:dyDescent="0.25">
      <c r="B8" s="58"/>
      <c r="D8" s="57"/>
      <c r="E8" s="57"/>
    </row>
    <row r="9" spans="1:10" ht="18.75" customHeight="1" x14ac:dyDescent="0.25">
      <c r="A9" s="190"/>
      <c r="B9" s="191"/>
      <c r="C9" s="82"/>
      <c r="D9" s="58"/>
      <c r="E9" s="58"/>
      <c r="F9" s="58"/>
      <c r="G9" s="186"/>
      <c r="H9" s="186"/>
      <c r="I9" s="186"/>
      <c r="J9" s="186"/>
    </row>
    <row r="10" spans="1:10" ht="52.5" customHeight="1" x14ac:dyDescent="0.25">
      <c r="A10" s="81" t="s">
        <v>350</v>
      </c>
      <c r="B10" s="83"/>
      <c r="C10" s="84"/>
      <c r="D10" s="84"/>
      <c r="E10" s="58"/>
      <c r="F10" s="58"/>
      <c r="G10" s="181" t="s">
        <v>337</v>
      </c>
      <c r="H10" s="182"/>
      <c r="I10" s="182"/>
      <c r="J10" s="182"/>
    </row>
    <row r="11" spans="1:10" ht="18.75" customHeight="1" x14ac:dyDescent="0.25">
      <c r="A11" s="60" t="s">
        <v>296</v>
      </c>
      <c r="D11" s="58"/>
      <c r="E11" s="58"/>
      <c r="F11" s="58"/>
      <c r="G11" s="60" t="s">
        <v>318</v>
      </c>
      <c r="H11" s="59"/>
      <c r="I11" s="60"/>
      <c r="J11" s="60"/>
    </row>
    <row r="12" spans="1:10" ht="18.75" customHeight="1" x14ac:dyDescent="0.25">
      <c r="A12" s="57" t="s">
        <v>349</v>
      </c>
      <c r="B12" s="57"/>
      <c r="C12" s="57"/>
      <c r="D12" s="57"/>
      <c r="E12" s="58"/>
      <c r="F12" s="58"/>
      <c r="G12" s="57" t="s">
        <v>346</v>
      </c>
    </row>
    <row r="13" spans="1:10" ht="18.75" customHeight="1" x14ac:dyDescent="0.25">
      <c r="D13" s="58"/>
      <c r="E13" s="58"/>
      <c r="F13" s="58"/>
      <c r="G13" s="60"/>
      <c r="H13" s="60"/>
      <c r="I13" s="60"/>
      <c r="J13" s="60"/>
    </row>
    <row r="14" spans="1:10" ht="18.75" customHeight="1" x14ac:dyDescent="0.25">
      <c r="D14" s="58"/>
      <c r="E14" s="58"/>
      <c r="F14" s="58"/>
      <c r="G14" s="185"/>
      <c r="H14" s="185"/>
      <c r="I14" s="185"/>
      <c r="J14" s="185"/>
    </row>
    <row r="15" spans="1:10" ht="18.75" customHeight="1" x14ac:dyDescent="0.25">
      <c r="F15" s="61"/>
      <c r="G15" s="57" t="s">
        <v>297</v>
      </c>
    </row>
    <row r="16" spans="1:10" ht="26.25" customHeight="1" x14ac:dyDescent="0.25">
      <c r="A16" s="59"/>
      <c r="C16" s="62"/>
      <c r="D16" s="61"/>
      <c r="E16" s="61"/>
      <c r="F16" s="61"/>
      <c r="G16" s="186"/>
      <c r="H16" s="186"/>
      <c r="I16" s="186"/>
      <c r="J16" s="186"/>
    </row>
    <row r="17" spans="1:10" ht="30.75" customHeight="1" x14ac:dyDescent="0.25">
      <c r="A17" s="187"/>
      <c r="B17" s="187"/>
      <c r="C17" s="63"/>
      <c r="D17" s="63"/>
      <c r="E17" s="63"/>
      <c r="F17" s="64"/>
      <c r="G17" s="183" t="s">
        <v>338</v>
      </c>
      <c r="H17" s="184"/>
      <c r="I17" s="184"/>
      <c r="J17" s="184"/>
    </row>
    <row r="18" spans="1:10" ht="20.25" customHeight="1" x14ac:dyDescent="0.25">
      <c r="A18" s="179"/>
      <c r="B18" s="179"/>
      <c r="D18" s="57"/>
      <c r="E18" s="57"/>
      <c r="F18" s="65"/>
      <c r="G18" s="180"/>
      <c r="H18" s="180"/>
      <c r="I18" s="180"/>
      <c r="J18" s="180"/>
    </row>
    <row r="19" spans="1:10" ht="19.5" customHeight="1" x14ac:dyDescent="0.25">
      <c r="A19" s="179"/>
      <c r="B19" s="179"/>
      <c r="F19" s="58"/>
      <c r="G19" s="60" t="s">
        <v>318</v>
      </c>
      <c r="H19" s="59"/>
      <c r="I19" s="60"/>
      <c r="J19" s="60"/>
    </row>
    <row r="20" spans="1:10" ht="19.5" customHeight="1" x14ac:dyDescent="0.25">
      <c r="A20" s="59"/>
      <c r="F20" s="58"/>
      <c r="G20" s="57" t="s">
        <v>346</v>
      </c>
    </row>
    <row r="21" spans="1:10" ht="19.5" customHeight="1" x14ac:dyDescent="0.25">
      <c r="A21" s="179"/>
      <c r="B21" s="179"/>
      <c r="D21" s="58"/>
      <c r="E21" s="58"/>
      <c r="F21" s="58"/>
      <c r="G21" s="180"/>
      <c r="H21" s="180"/>
      <c r="I21" s="180"/>
      <c r="J21" s="180"/>
    </row>
    <row r="22" spans="1:10" ht="75" customHeight="1" x14ac:dyDescent="0.25">
      <c r="A22" s="177" t="s">
        <v>317</v>
      </c>
      <c r="B22" s="178"/>
      <c r="C22" s="178"/>
      <c r="D22" s="178"/>
      <c r="E22" s="178"/>
      <c r="F22" s="178"/>
      <c r="G22" s="178"/>
      <c r="H22" s="178"/>
      <c r="I22" s="178"/>
      <c r="J22" s="178"/>
    </row>
    <row r="23" spans="1:10" ht="21" customHeight="1" x14ac:dyDescent="0.25">
      <c r="B23" s="57"/>
      <c r="C23" s="62"/>
      <c r="D23" s="66"/>
      <c r="E23" s="66"/>
      <c r="F23" s="66"/>
    </row>
    <row r="24" spans="1:10" x14ac:dyDescent="0.25">
      <c r="B24" s="62"/>
      <c r="C24" s="62"/>
      <c r="D24" s="62"/>
      <c r="E24" s="62"/>
      <c r="F24" s="62"/>
      <c r="G24" s="59"/>
      <c r="H24" s="59"/>
      <c r="I24" s="59"/>
      <c r="J24" s="59"/>
    </row>
    <row r="25" spans="1:10" ht="20.100000000000001" customHeight="1" x14ac:dyDescent="0.25">
      <c r="A25" s="67"/>
      <c r="B25" s="174"/>
      <c r="C25" s="174"/>
      <c r="D25" s="174"/>
      <c r="E25" s="174"/>
      <c r="F25" s="174"/>
      <c r="G25" s="68"/>
      <c r="H25" s="69"/>
      <c r="I25" s="70" t="s">
        <v>298</v>
      </c>
      <c r="J25" s="71" t="s">
        <v>299</v>
      </c>
    </row>
    <row r="26" spans="1:10" ht="20.100000000000001" customHeight="1" x14ac:dyDescent="0.25">
      <c r="A26" s="72" t="s">
        <v>300</v>
      </c>
      <c r="B26" s="174"/>
      <c r="C26" s="174"/>
      <c r="D26" s="174"/>
      <c r="E26" s="174"/>
      <c r="F26" s="174"/>
      <c r="G26" s="73"/>
      <c r="H26" s="74"/>
      <c r="I26" s="75" t="s">
        <v>301</v>
      </c>
      <c r="J26" s="71"/>
    </row>
    <row r="27" spans="1:10" ht="20.100000000000001" customHeight="1" x14ac:dyDescent="0.25">
      <c r="A27" s="72" t="s">
        <v>302</v>
      </c>
      <c r="B27" s="174"/>
      <c r="C27" s="174"/>
      <c r="D27" s="174"/>
      <c r="E27" s="174"/>
      <c r="F27" s="174"/>
      <c r="G27" s="68"/>
      <c r="H27" s="69"/>
      <c r="I27" s="75" t="s">
        <v>303</v>
      </c>
      <c r="J27" s="71"/>
    </row>
    <row r="28" spans="1:10" ht="20.100000000000001" customHeight="1" x14ac:dyDescent="0.25">
      <c r="A28" s="72" t="s">
        <v>304</v>
      </c>
      <c r="B28" s="174"/>
      <c r="C28" s="174"/>
      <c r="D28" s="174"/>
      <c r="E28" s="174"/>
      <c r="F28" s="174"/>
      <c r="G28" s="68"/>
      <c r="H28" s="69"/>
      <c r="I28" s="75" t="s">
        <v>305</v>
      </c>
      <c r="J28" s="71"/>
    </row>
    <row r="29" spans="1:10" ht="20.100000000000001" customHeight="1" x14ac:dyDescent="0.25">
      <c r="A29" s="72" t="s">
        <v>306</v>
      </c>
      <c r="B29" s="174"/>
      <c r="C29" s="174"/>
      <c r="D29" s="174"/>
      <c r="E29" s="174"/>
      <c r="F29" s="174"/>
      <c r="G29" s="73"/>
      <c r="H29" s="74"/>
      <c r="I29" s="75" t="s">
        <v>307</v>
      </c>
      <c r="J29" s="71"/>
    </row>
    <row r="30" spans="1:10" ht="20.100000000000001" customHeight="1" x14ac:dyDescent="0.25">
      <c r="A30" s="72" t="s">
        <v>308</v>
      </c>
      <c r="B30" s="174"/>
      <c r="C30" s="174"/>
      <c r="D30" s="174"/>
      <c r="E30" s="174"/>
      <c r="F30" s="174"/>
      <c r="G30" s="73"/>
      <c r="H30" s="74"/>
      <c r="I30" s="75" t="s">
        <v>309</v>
      </c>
      <c r="J30" s="71"/>
    </row>
    <row r="31" spans="1:10" ht="20.100000000000001" customHeight="1" x14ac:dyDescent="0.25">
      <c r="A31" s="72" t="s">
        <v>310</v>
      </c>
      <c r="B31" s="174"/>
      <c r="C31" s="174"/>
      <c r="D31" s="174"/>
      <c r="E31" s="174"/>
      <c r="F31" s="174"/>
      <c r="G31" s="73"/>
      <c r="H31" s="76"/>
      <c r="I31" s="77" t="s">
        <v>311</v>
      </c>
      <c r="J31" s="71"/>
    </row>
    <row r="32" spans="1:10" ht="20.100000000000001" customHeight="1" x14ac:dyDescent="0.25">
      <c r="A32" s="72" t="s">
        <v>312</v>
      </c>
      <c r="B32" s="174"/>
      <c r="C32" s="174"/>
      <c r="D32" s="174"/>
      <c r="E32" s="174"/>
      <c r="F32" s="174"/>
      <c r="G32" s="174"/>
      <c r="H32" s="175"/>
      <c r="I32" s="176"/>
      <c r="J32" s="78"/>
    </row>
    <row r="33" spans="1:10" ht="20.100000000000001" customHeight="1" x14ac:dyDescent="0.25">
      <c r="A33" s="72" t="s">
        <v>313</v>
      </c>
      <c r="B33" s="174"/>
      <c r="C33" s="174"/>
      <c r="D33" s="174"/>
      <c r="E33" s="174"/>
      <c r="F33" s="174"/>
      <c r="G33" s="174"/>
      <c r="H33" s="175"/>
      <c r="I33" s="176"/>
      <c r="J33" s="78"/>
    </row>
    <row r="34" spans="1:10" ht="20.100000000000001" customHeight="1" x14ac:dyDescent="0.25">
      <c r="A34" s="72" t="s">
        <v>314</v>
      </c>
      <c r="B34" s="174"/>
      <c r="C34" s="174"/>
      <c r="D34" s="174"/>
      <c r="E34" s="174"/>
      <c r="F34" s="174"/>
      <c r="G34" s="73"/>
      <c r="H34" s="73"/>
      <c r="I34" s="73"/>
      <c r="J34" s="74"/>
    </row>
    <row r="35" spans="1:10" ht="20.100000000000001" customHeight="1" x14ac:dyDescent="0.25">
      <c r="A35" s="72" t="s">
        <v>315</v>
      </c>
      <c r="B35" s="174"/>
      <c r="C35" s="174"/>
      <c r="D35" s="174"/>
      <c r="E35" s="174"/>
      <c r="F35" s="174"/>
      <c r="G35" s="68"/>
      <c r="H35" s="68"/>
      <c r="I35" s="68"/>
      <c r="J35" s="69"/>
    </row>
    <row r="36" spans="1:10" ht="20.100000000000001" customHeight="1" x14ac:dyDescent="0.25">
      <c r="A36" s="72" t="s">
        <v>316</v>
      </c>
      <c r="B36" s="174"/>
      <c r="C36" s="174"/>
      <c r="D36" s="174"/>
      <c r="E36" s="174"/>
      <c r="F36" s="174"/>
      <c r="G36" s="73"/>
      <c r="H36" s="73"/>
      <c r="I36" s="73"/>
      <c r="J36" s="74"/>
    </row>
    <row r="37" spans="1:10" ht="20.100000000000001" customHeight="1" x14ac:dyDescent="0.25">
      <c r="A37" s="72" t="s">
        <v>336</v>
      </c>
      <c r="B37" s="174"/>
      <c r="C37" s="174"/>
      <c r="D37" s="174"/>
      <c r="E37" s="174"/>
      <c r="F37" s="174"/>
      <c r="G37" s="68"/>
      <c r="H37" s="68"/>
      <c r="I37" s="68"/>
      <c r="J37" s="69"/>
    </row>
    <row r="38" spans="1:10" ht="9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</row>
    <row r="39" spans="1:10" s="59" customFormat="1" x14ac:dyDescent="0.25">
      <c r="A39" s="80"/>
      <c r="F39" s="57"/>
      <c r="G39" s="57"/>
      <c r="H39" s="57"/>
      <c r="I39" s="57"/>
      <c r="J39" s="57"/>
    </row>
    <row r="40" spans="1:10" s="59" customFormat="1" x14ac:dyDescent="0.25">
      <c r="A40" s="80"/>
      <c r="F40" s="57"/>
      <c r="G40" s="57"/>
      <c r="H40" s="57"/>
      <c r="I40" s="57"/>
      <c r="J40" s="57"/>
    </row>
    <row r="41" spans="1:10" s="59" customFormat="1" x14ac:dyDescent="0.25">
      <c r="A41" s="80"/>
      <c r="F41" s="57"/>
      <c r="G41" s="57"/>
      <c r="H41" s="57"/>
      <c r="I41" s="57"/>
      <c r="J41" s="57"/>
    </row>
    <row r="42" spans="1:10" s="59" customFormat="1" x14ac:dyDescent="0.25">
      <c r="A42" s="80"/>
      <c r="F42" s="57"/>
      <c r="G42" s="57"/>
      <c r="H42" s="57"/>
      <c r="I42" s="57"/>
      <c r="J42" s="57"/>
    </row>
    <row r="43" spans="1:10" s="59" customFormat="1" x14ac:dyDescent="0.25">
      <c r="A43" s="80"/>
      <c r="F43" s="57"/>
      <c r="G43" s="57"/>
      <c r="H43" s="57"/>
      <c r="I43" s="57"/>
      <c r="J43" s="57"/>
    </row>
    <row r="44" spans="1:10" s="59" customFormat="1" x14ac:dyDescent="0.25">
      <c r="A44" s="80"/>
      <c r="F44" s="57"/>
      <c r="G44" s="57"/>
      <c r="H44" s="57"/>
      <c r="I44" s="57"/>
      <c r="J44" s="57"/>
    </row>
    <row r="45" spans="1:10" s="59" customFormat="1" x14ac:dyDescent="0.25">
      <c r="A45" s="80"/>
      <c r="F45" s="57"/>
      <c r="G45" s="57"/>
      <c r="H45" s="57"/>
      <c r="I45" s="57"/>
      <c r="J45" s="57"/>
    </row>
    <row r="46" spans="1:10" s="59" customFormat="1" x14ac:dyDescent="0.25">
      <c r="A46" s="80"/>
      <c r="F46" s="57"/>
      <c r="G46" s="57"/>
      <c r="H46" s="57"/>
      <c r="I46" s="57"/>
      <c r="J46" s="57"/>
    </row>
  </sheetData>
  <mergeCells count="31"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view="pageBreakPreview" zoomScale="70" zoomScaleNormal="75" zoomScaleSheetLayoutView="70" workbookViewId="0">
      <selection activeCell="B93" sqref="B93:B98"/>
    </sheetView>
  </sheetViews>
  <sheetFormatPr defaultColWidth="9.140625" defaultRowHeight="14.25" x14ac:dyDescent="0.2"/>
  <cols>
    <col min="1" max="1" width="4.42578125" style="155" bestFit="1" customWidth="1"/>
    <col min="2" max="2" width="39.5703125" style="155" customWidth="1"/>
    <col min="3" max="3" width="12.42578125" style="155" customWidth="1"/>
    <col min="4" max="4" width="12.7109375" style="155" customWidth="1"/>
    <col min="5" max="5" width="13.7109375" style="155" customWidth="1"/>
    <col min="6" max="6" width="13.5703125" style="155" customWidth="1"/>
    <col min="7" max="8" width="9.28515625" style="155" bestFit="1" customWidth="1"/>
    <col min="9" max="9" width="11.42578125" style="155" customWidth="1"/>
    <col min="10" max="10" width="11.140625" style="155" customWidth="1"/>
    <col min="11" max="11" width="9.28515625" style="155" bestFit="1" customWidth="1"/>
    <col min="12" max="12" width="9.28515625" style="155" customWidth="1"/>
    <col min="13" max="13" width="9.85546875" style="155" customWidth="1"/>
    <col min="14" max="14" width="10.85546875" style="155" customWidth="1"/>
    <col min="15" max="16" width="9.28515625" style="155" customWidth="1"/>
    <col min="17" max="17" width="10.85546875" style="155" customWidth="1"/>
    <col min="18" max="18" width="11.140625" style="155" customWidth="1"/>
    <col min="19" max="19" width="11.42578125" style="155" customWidth="1"/>
    <col min="20" max="20" width="10.42578125" style="155" customWidth="1"/>
    <col min="21" max="21" width="11.28515625" style="155" customWidth="1"/>
    <col min="22" max="22" width="10.140625" style="155" customWidth="1"/>
    <col min="23" max="23" width="12.5703125" style="155" customWidth="1"/>
    <col min="24" max="16384" width="9.140625" style="155"/>
  </cols>
  <sheetData>
    <row r="1" spans="1:23" ht="16.5" x14ac:dyDescent="0.25">
      <c r="A1" s="156"/>
      <c r="B1" s="88"/>
      <c r="C1" s="88"/>
      <c r="D1" s="157"/>
      <c r="E1" s="157"/>
      <c r="F1" s="157"/>
      <c r="G1" s="158"/>
      <c r="H1" s="158"/>
      <c r="I1" s="158"/>
      <c r="J1" s="158"/>
      <c r="K1" s="158"/>
      <c r="L1" s="158"/>
      <c r="M1" s="158"/>
      <c r="N1" s="159"/>
      <c r="O1" s="158"/>
      <c r="P1" s="159"/>
      <c r="Q1" s="159"/>
      <c r="R1" s="159"/>
      <c r="S1" s="158"/>
      <c r="T1" s="159"/>
      <c r="U1" s="159"/>
      <c r="V1" s="33"/>
      <c r="W1" s="149"/>
    </row>
    <row r="2" spans="1:23" s="160" customFormat="1" ht="18" x14ac:dyDescent="0.25">
      <c r="A2" s="193" t="s">
        <v>291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3" s="160" customFormat="1" ht="14.4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99" t="s">
        <v>238</v>
      </c>
      <c r="W3" s="199"/>
    </row>
    <row r="4" spans="1:23" ht="51" x14ac:dyDescent="0.2">
      <c r="A4" s="194" t="s">
        <v>0</v>
      </c>
      <c r="B4" s="195" t="s">
        <v>1</v>
      </c>
      <c r="C4" s="192" t="s">
        <v>289</v>
      </c>
      <c r="D4" s="197" t="s">
        <v>216</v>
      </c>
      <c r="E4" s="196" t="s">
        <v>217</v>
      </c>
      <c r="F4" s="197" t="s">
        <v>218</v>
      </c>
      <c r="G4" s="148" t="s">
        <v>2</v>
      </c>
      <c r="H4" s="93" t="s">
        <v>3</v>
      </c>
      <c r="I4" s="148" t="s">
        <v>4</v>
      </c>
      <c r="J4" s="150" t="s">
        <v>234</v>
      </c>
      <c r="K4" s="198" t="s">
        <v>5</v>
      </c>
      <c r="L4" s="198"/>
      <c r="M4" s="93" t="s">
        <v>6</v>
      </c>
      <c r="N4" s="148" t="s">
        <v>7</v>
      </c>
      <c r="O4" s="150" t="s">
        <v>8</v>
      </c>
      <c r="P4" s="148" t="s">
        <v>9</v>
      </c>
      <c r="Q4" s="148" t="s">
        <v>10</v>
      </c>
      <c r="R4" s="148" t="s">
        <v>11</v>
      </c>
      <c r="S4" s="150" t="s">
        <v>12</v>
      </c>
      <c r="T4" s="148" t="s">
        <v>13</v>
      </c>
      <c r="U4" s="148" t="s">
        <v>14</v>
      </c>
      <c r="V4" s="148" t="s">
        <v>15</v>
      </c>
      <c r="W4" s="150" t="s">
        <v>16</v>
      </c>
    </row>
    <row r="5" spans="1:23" ht="15" x14ac:dyDescent="0.2">
      <c r="A5" s="194"/>
      <c r="B5" s="195"/>
      <c r="C5" s="192"/>
      <c r="D5" s="197"/>
      <c r="E5" s="196"/>
      <c r="F5" s="197"/>
      <c r="G5" s="148" t="s">
        <v>17</v>
      </c>
      <c r="H5" s="148" t="s">
        <v>17</v>
      </c>
      <c r="I5" s="148" t="s">
        <v>17</v>
      </c>
      <c r="J5" s="95" t="s">
        <v>17</v>
      </c>
      <c r="K5" s="148" t="s">
        <v>17</v>
      </c>
      <c r="L5" s="148" t="s">
        <v>18</v>
      </c>
      <c r="M5" s="148" t="s">
        <v>17</v>
      </c>
      <c r="N5" s="148" t="s">
        <v>17</v>
      </c>
      <c r="O5" s="95" t="s">
        <v>17</v>
      </c>
      <c r="P5" s="148" t="s">
        <v>17</v>
      </c>
      <c r="Q5" s="148" t="s">
        <v>17</v>
      </c>
      <c r="R5" s="148" t="s">
        <v>17</v>
      </c>
      <c r="S5" s="95" t="s">
        <v>17</v>
      </c>
      <c r="T5" s="148" t="s">
        <v>17</v>
      </c>
      <c r="U5" s="148" t="s">
        <v>17</v>
      </c>
      <c r="V5" s="148" t="s">
        <v>17</v>
      </c>
      <c r="W5" s="95" t="s">
        <v>17</v>
      </c>
    </row>
    <row r="6" spans="1:23" ht="15.75" x14ac:dyDescent="0.2">
      <c r="A6" s="147">
        <v>1</v>
      </c>
      <c r="B6" s="96" t="s">
        <v>64</v>
      </c>
      <c r="C6" s="97"/>
      <c r="D6" s="98"/>
      <c r="E6" s="98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ht="15.75" x14ac:dyDescent="0.2">
      <c r="A7" s="147">
        <f>A6+1</f>
        <v>2</v>
      </c>
      <c r="B7" s="2" t="s">
        <v>19</v>
      </c>
      <c r="C7" s="100"/>
      <c r="D7" s="101"/>
      <c r="E7" s="30"/>
      <c r="F7" s="30">
        <f>G7+H7+I7+K7+M7+N7+P7+Q7+R7+T7+U7+V7</f>
        <v>0</v>
      </c>
      <c r="G7" s="30"/>
      <c r="H7" s="30"/>
      <c r="I7" s="30"/>
      <c r="J7" s="161">
        <f>G7+H7+I7</f>
        <v>0</v>
      </c>
      <c r="K7" s="30"/>
      <c r="L7" s="30"/>
      <c r="M7" s="30"/>
      <c r="N7" s="30"/>
      <c r="O7" s="161">
        <f>K7+M7+N7</f>
        <v>0</v>
      </c>
      <c r="P7" s="30"/>
      <c r="Q7" s="30"/>
      <c r="R7" s="30"/>
      <c r="S7" s="161">
        <f>P7+Q7+R7</f>
        <v>0</v>
      </c>
      <c r="T7" s="30"/>
      <c r="U7" s="30"/>
      <c r="V7" s="30"/>
      <c r="W7" s="161">
        <f>T7+U7+V7</f>
        <v>0</v>
      </c>
    </row>
    <row r="8" spans="1:23" ht="15.75" x14ac:dyDescent="0.2">
      <c r="A8" s="147">
        <f t="shared" ref="A8:A71" si="0">A7+1</f>
        <v>3</v>
      </c>
      <c r="B8" s="2" t="s">
        <v>20</v>
      </c>
      <c r="C8" s="100"/>
      <c r="D8" s="101"/>
      <c r="E8" s="30"/>
      <c r="F8" s="30">
        <f>G8+H8+I8+K8+M8+N8+P8+Q8+R8+T8+U8+V8</f>
        <v>0</v>
      </c>
      <c r="G8" s="30"/>
      <c r="H8" s="30"/>
      <c r="I8" s="30"/>
      <c r="J8" s="161">
        <f>G8+H8+I8</f>
        <v>0</v>
      </c>
      <c r="K8" s="30"/>
      <c r="L8" s="30"/>
      <c r="M8" s="30"/>
      <c r="N8" s="30"/>
      <c r="O8" s="161">
        <f>K8+M8+N8</f>
        <v>0</v>
      </c>
      <c r="P8" s="30"/>
      <c r="Q8" s="30"/>
      <c r="R8" s="30"/>
      <c r="S8" s="161">
        <f>P8+Q8+R8</f>
        <v>0</v>
      </c>
      <c r="T8" s="30"/>
      <c r="U8" s="30"/>
      <c r="V8" s="30"/>
      <c r="W8" s="161">
        <f>T8+U8+V8</f>
        <v>0</v>
      </c>
    </row>
    <row r="9" spans="1:23" ht="15.75" x14ac:dyDescent="0.2">
      <c r="A9" s="147">
        <f t="shared" si="0"/>
        <v>4</v>
      </c>
      <c r="B9" s="2" t="s">
        <v>21</v>
      </c>
      <c r="C9" s="100"/>
      <c r="D9" s="101"/>
      <c r="E9" s="30"/>
      <c r="F9" s="30">
        <f>G9+H9+I9+K9+M9+N9+P9+Q9+R9+T9+U9+V9</f>
        <v>0</v>
      </c>
      <c r="G9" s="30"/>
      <c r="H9" s="30"/>
      <c r="I9" s="30"/>
      <c r="J9" s="161">
        <f>G9+H9+I9</f>
        <v>0</v>
      </c>
      <c r="K9" s="30"/>
      <c r="L9" s="30"/>
      <c r="M9" s="30"/>
      <c r="N9" s="30"/>
      <c r="O9" s="161">
        <f>K9+M9+N9</f>
        <v>0</v>
      </c>
      <c r="P9" s="30"/>
      <c r="Q9" s="30"/>
      <c r="R9" s="30"/>
      <c r="S9" s="161">
        <f>P9+Q9+R9</f>
        <v>0</v>
      </c>
      <c r="T9" s="30"/>
      <c r="U9" s="30"/>
      <c r="V9" s="30"/>
      <c r="W9" s="161">
        <f>T9+U9+V9</f>
        <v>0</v>
      </c>
    </row>
    <row r="10" spans="1:23" ht="15.75" x14ac:dyDescent="0.2">
      <c r="A10" s="147">
        <f t="shared" si="0"/>
        <v>5</v>
      </c>
      <c r="B10" s="2" t="s">
        <v>36</v>
      </c>
      <c r="C10" s="100"/>
      <c r="D10" s="101"/>
      <c r="E10" s="30"/>
      <c r="F10" s="30">
        <f>G10+H10+I10+K10+M10+N10+P10+Q10+R10+T10+U10+V10</f>
        <v>0</v>
      </c>
      <c r="G10" s="30"/>
      <c r="H10" s="30"/>
      <c r="I10" s="30"/>
      <c r="J10" s="161">
        <f>G10+H10+I10</f>
        <v>0</v>
      </c>
      <c r="K10" s="30"/>
      <c r="L10" s="30"/>
      <c r="M10" s="30"/>
      <c r="N10" s="30"/>
      <c r="O10" s="161">
        <f>K10+M10+N10</f>
        <v>0</v>
      </c>
      <c r="P10" s="30"/>
      <c r="Q10" s="30"/>
      <c r="R10" s="30"/>
      <c r="S10" s="161">
        <f>P10+Q10+R10</f>
        <v>0</v>
      </c>
      <c r="T10" s="30"/>
      <c r="U10" s="30"/>
      <c r="V10" s="30"/>
      <c r="W10" s="161">
        <f>T10+U10+V10</f>
        <v>0</v>
      </c>
    </row>
    <row r="11" spans="1:23" ht="15.75" x14ac:dyDescent="0.25">
      <c r="A11" s="147">
        <f t="shared" si="0"/>
        <v>6</v>
      </c>
      <c r="B11" s="96" t="s">
        <v>22</v>
      </c>
      <c r="C11" s="103">
        <f t="shared" ref="C11" si="1">SUM(C7:C10)</f>
        <v>0</v>
      </c>
      <c r="D11" s="103">
        <f t="shared" ref="D11:E11" si="2">SUM(D7:D10)</f>
        <v>0</v>
      </c>
      <c r="E11" s="103">
        <f t="shared" si="2"/>
        <v>0</v>
      </c>
      <c r="F11" s="103">
        <f>SUM(F7:F10)</f>
        <v>0</v>
      </c>
      <c r="G11" s="103">
        <f>SUM(G7:G10)</f>
        <v>0</v>
      </c>
      <c r="H11" s="103">
        <f t="shared" ref="H11:K11" si="3">SUM(H7:H10)</f>
        <v>0</v>
      </c>
      <c r="I11" s="103">
        <f t="shared" si="3"/>
        <v>0</v>
      </c>
      <c r="J11" s="103">
        <f t="shared" si="3"/>
        <v>0</v>
      </c>
      <c r="K11" s="103">
        <f t="shared" si="3"/>
        <v>0</v>
      </c>
      <c r="L11" s="103">
        <f t="shared" ref="L11" si="4">SUM(L7:L10)</f>
        <v>0</v>
      </c>
      <c r="M11" s="103">
        <f t="shared" ref="M11" si="5">SUM(M7:M10)</f>
        <v>0</v>
      </c>
      <c r="N11" s="103">
        <f t="shared" ref="N11" si="6">SUM(N7:N10)</f>
        <v>0</v>
      </c>
      <c r="O11" s="103">
        <f t="shared" ref="O11" si="7">SUM(O7:O10)</f>
        <v>0</v>
      </c>
      <c r="P11" s="103">
        <f t="shared" ref="P11" si="8">SUM(P7:P10)</f>
        <v>0</v>
      </c>
      <c r="Q11" s="103">
        <f t="shared" ref="Q11" si="9">SUM(Q7:Q10)</f>
        <v>0</v>
      </c>
      <c r="R11" s="103">
        <f t="shared" ref="R11" si="10">SUM(R7:R10)</f>
        <v>0</v>
      </c>
      <c r="S11" s="103">
        <f t="shared" ref="S11" si="11">SUM(S7:S10)</f>
        <v>0</v>
      </c>
      <c r="T11" s="103">
        <f t="shared" ref="T11" si="12">SUM(T7:T10)</f>
        <v>0</v>
      </c>
      <c r="U11" s="103">
        <f t="shared" ref="U11" si="13">SUM(U7:U10)</f>
        <v>0</v>
      </c>
      <c r="V11" s="103">
        <f t="shared" ref="V11" si="14">SUM(V7:V10)</f>
        <v>0</v>
      </c>
      <c r="W11" s="103">
        <f t="shared" ref="W11" si="15">SUM(W7:W10)</f>
        <v>0</v>
      </c>
    </row>
    <row r="12" spans="1:23" ht="31.5" x14ac:dyDescent="0.25">
      <c r="A12" s="147">
        <f t="shared" si="0"/>
        <v>7</v>
      </c>
      <c r="B12" s="96" t="s">
        <v>23</v>
      </c>
      <c r="C12" s="103">
        <f t="shared" ref="C12" si="16">C13+C14</f>
        <v>0</v>
      </c>
      <c r="D12" s="103">
        <f t="shared" ref="D12:K12" si="17">D13+D14</f>
        <v>0</v>
      </c>
      <c r="E12" s="103">
        <f t="shared" si="17"/>
        <v>0</v>
      </c>
      <c r="F12" s="103">
        <f t="shared" si="17"/>
        <v>0</v>
      </c>
      <c r="G12" s="103">
        <f t="shared" si="17"/>
        <v>0</v>
      </c>
      <c r="H12" s="103">
        <f t="shared" si="17"/>
        <v>0</v>
      </c>
      <c r="I12" s="103">
        <f t="shared" si="17"/>
        <v>0</v>
      </c>
      <c r="J12" s="103">
        <f t="shared" si="17"/>
        <v>0</v>
      </c>
      <c r="K12" s="103">
        <f t="shared" si="17"/>
        <v>0</v>
      </c>
      <c r="L12" s="103">
        <f t="shared" ref="L12" si="18">L13+L14</f>
        <v>0</v>
      </c>
      <c r="M12" s="103">
        <f t="shared" ref="M12" si="19">M13+M14</f>
        <v>0</v>
      </c>
      <c r="N12" s="103">
        <f t="shared" ref="N12" si="20">N13+N14</f>
        <v>0</v>
      </c>
      <c r="O12" s="103">
        <f t="shared" ref="O12" si="21">O13+O14</f>
        <v>0</v>
      </c>
      <c r="P12" s="103">
        <f t="shared" ref="P12" si="22">P13+P14</f>
        <v>0</v>
      </c>
      <c r="Q12" s="103">
        <f t="shared" ref="Q12" si="23">Q13+Q14</f>
        <v>0</v>
      </c>
      <c r="R12" s="103">
        <f t="shared" ref="R12" si="24">R13+R14</f>
        <v>0</v>
      </c>
      <c r="S12" s="103">
        <f t="shared" ref="S12" si="25">S13+S14</f>
        <v>0</v>
      </c>
      <c r="T12" s="103">
        <f t="shared" ref="T12" si="26">T13+T14</f>
        <v>0</v>
      </c>
      <c r="U12" s="103">
        <f t="shared" ref="U12" si="27">U13+U14</f>
        <v>0</v>
      </c>
      <c r="V12" s="103">
        <f t="shared" ref="V12" si="28">V13+V14</f>
        <v>0</v>
      </c>
      <c r="W12" s="103">
        <f t="shared" ref="W12" si="29">W13+W14</f>
        <v>0</v>
      </c>
    </row>
    <row r="13" spans="1:23" ht="15.75" x14ac:dyDescent="0.2">
      <c r="A13" s="147">
        <f t="shared" si="0"/>
        <v>8</v>
      </c>
      <c r="B13" s="2" t="s">
        <v>19</v>
      </c>
      <c r="C13" s="100"/>
      <c r="D13" s="101"/>
      <c r="E13" s="30"/>
      <c r="F13" s="30">
        <f>G13+H13+I13+K13+M13+N13+P13+Q13+R13+T13+U13+V13</f>
        <v>0</v>
      </c>
      <c r="G13" s="30"/>
      <c r="H13" s="30"/>
      <c r="I13" s="30"/>
      <c r="J13" s="161">
        <f>G13+H13+I13</f>
        <v>0</v>
      </c>
      <c r="K13" s="30"/>
      <c r="L13" s="30"/>
      <c r="M13" s="30"/>
      <c r="N13" s="30"/>
      <c r="O13" s="161">
        <f>K13+M13+N13</f>
        <v>0</v>
      </c>
      <c r="P13" s="30"/>
      <c r="Q13" s="30"/>
      <c r="R13" s="30"/>
      <c r="S13" s="161">
        <f>P13+Q13+R13</f>
        <v>0</v>
      </c>
      <c r="T13" s="30"/>
      <c r="U13" s="30"/>
      <c r="V13" s="30"/>
      <c r="W13" s="161">
        <f>T13+U13+V13</f>
        <v>0</v>
      </c>
    </row>
    <row r="14" spans="1:23" ht="15.75" x14ac:dyDescent="0.2">
      <c r="A14" s="147">
        <f t="shared" si="0"/>
        <v>9</v>
      </c>
      <c r="B14" s="2" t="s">
        <v>20</v>
      </c>
      <c r="C14" s="100"/>
      <c r="D14" s="101"/>
      <c r="E14" s="30"/>
      <c r="F14" s="30">
        <f>G14+H14+I14+K14+M14+N14+P14+Q14+R14+T14+U14+V14</f>
        <v>0</v>
      </c>
      <c r="G14" s="30"/>
      <c r="H14" s="30"/>
      <c r="I14" s="30"/>
      <c r="J14" s="161">
        <f>G14+H14+I14</f>
        <v>0</v>
      </c>
      <c r="K14" s="30"/>
      <c r="L14" s="30"/>
      <c r="M14" s="30"/>
      <c r="N14" s="30"/>
      <c r="O14" s="161">
        <f>K14+M14+N14</f>
        <v>0</v>
      </c>
      <c r="P14" s="30"/>
      <c r="Q14" s="30"/>
      <c r="R14" s="30"/>
      <c r="S14" s="161">
        <f>P14+Q14+R14</f>
        <v>0</v>
      </c>
      <c r="T14" s="30"/>
      <c r="U14" s="30"/>
      <c r="V14" s="30"/>
      <c r="W14" s="161">
        <f>T14+U14+V14</f>
        <v>0</v>
      </c>
    </row>
    <row r="15" spans="1:23" ht="31.5" x14ac:dyDescent="0.25">
      <c r="A15" s="147">
        <f t="shared" si="0"/>
        <v>10</v>
      </c>
      <c r="B15" s="96" t="s">
        <v>65</v>
      </c>
      <c r="C15" s="103">
        <f t="shared" ref="C15:W15" si="30">SUM(C11,C13:C13,)</f>
        <v>0</v>
      </c>
      <c r="D15" s="103">
        <f t="shared" si="30"/>
        <v>0</v>
      </c>
      <c r="E15" s="103">
        <f t="shared" si="30"/>
        <v>0</v>
      </c>
      <c r="F15" s="103">
        <f t="shared" si="30"/>
        <v>0</v>
      </c>
      <c r="G15" s="103">
        <f t="shared" si="30"/>
        <v>0</v>
      </c>
      <c r="H15" s="103">
        <f t="shared" si="30"/>
        <v>0</v>
      </c>
      <c r="I15" s="103">
        <f t="shared" si="30"/>
        <v>0</v>
      </c>
      <c r="J15" s="103">
        <f t="shared" si="30"/>
        <v>0</v>
      </c>
      <c r="K15" s="103">
        <f t="shared" si="30"/>
        <v>0</v>
      </c>
      <c r="L15" s="103">
        <f t="shared" si="30"/>
        <v>0</v>
      </c>
      <c r="M15" s="103">
        <f t="shared" si="30"/>
        <v>0</v>
      </c>
      <c r="N15" s="103">
        <f t="shared" si="30"/>
        <v>0</v>
      </c>
      <c r="O15" s="103">
        <f t="shared" si="30"/>
        <v>0</v>
      </c>
      <c r="P15" s="103">
        <f t="shared" si="30"/>
        <v>0</v>
      </c>
      <c r="Q15" s="103">
        <f t="shared" si="30"/>
        <v>0</v>
      </c>
      <c r="R15" s="103">
        <f t="shared" si="30"/>
        <v>0</v>
      </c>
      <c r="S15" s="103">
        <f t="shared" si="30"/>
        <v>0</v>
      </c>
      <c r="T15" s="103">
        <f t="shared" si="30"/>
        <v>0</v>
      </c>
      <c r="U15" s="103">
        <f t="shared" si="30"/>
        <v>0</v>
      </c>
      <c r="V15" s="103">
        <f t="shared" si="30"/>
        <v>0</v>
      </c>
      <c r="W15" s="103">
        <f t="shared" si="30"/>
        <v>0</v>
      </c>
    </row>
    <row r="16" spans="1:23" ht="15.75" x14ac:dyDescent="0.25">
      <c r="A16" s="147">
        <f t="shared" si="0"/>
        <v>11</v>
      </c>
      <c r="B16" s="96" t="s">
        <v>24</v>
      </c>
      <c r="C16" s="96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</row>
    <row r="17" spans="1:23" ht="47.25" x14ac:dyDescent="0.25">
      <c r="A17" s="147">
        <f t="shared" si="0"/>
        <v>12</v>
      </c>
      <c r="B17" s="96" t="s">
        <v>93</v>
      </c>
      <c r="C17" s="103">
        <f t="shared" ref="C17:W17" si="31">C19+C21+C23</f>
        <v>0</v>
      </c>
      <c r="D17" s="103">
        <f t="shared" si="31"/>
        <v>0</v>
      </c>
      <c r="E17" s="103">
        <f t="shared" si="31"/>
        <v>0</v>
      </c>
      <c r="F17" s="103">
        <f t="shared" si="31"/>
        <v>0</v>
      </c>
      <c r="G17" s="103">
        <f t="shared" si="31"/>
        <v>0</v>
      </c>
      <c r="H17" s="103">
        <f t="shared" si="31"/>
        <v>0</v>
      </c>
      <c r="I17" s="103">
        <f t="shared" si="31"/>
        <v>0</v>
      </c>
      <c r="J17" s="103">
        <f t="shared" si="31"/>
        <v>0</v>
      </c>
      <c r="K17" s="27">
        <f t="shared" si="31"/>
        <v>0</v>
      </c>
      <c r="L17" s="27">
        <f t="shared" si="31"/>
        <v>0</v>
      </c>
      <c r="M17" s="27">
        <f t="shared" si="31"/>
        <v>0</v>
      </c>
      <c r="N17" s="27">
        <f t="shared" si="31"/>
        <v>0</v>
      </c>
      <c r="O17" s="27">
        <f t="shared" si="31"/>
        <v>0</v>
      </c>
      <c r="P17" s="27">
        <f t="shared" si="31"/>
        <v>0</v>
      </c>
      <c r="Q17" s="27">
        <f t="shared" si="31"/>
        <v>0</v>
      </c>
      <c r="R17" s="27">
        <f t="shared" si="31"/>
        <v>0</v>
      </c>
      <c r="S17" s="27">
        <f t="shared" si="31"/>
        <v>0</v>
      </c>
      <c r="T17" s="27">
        <f t="shared" si="31"/>
        <v>0</v>
      </c>
      <c r="U17" s="27">
        <f t="shared" si="31"/>
        <v>0</v>
      </c>
      <c r="V17" s="27">
        <f t="shared" si="31"/>
        <v>0</v>
      </c>
      <c r="W17" s="27">
        <f t="shared" si="31"/>
        <v>0</v>
      </c>
    </row>
    <row r="18" spans="1:23" ht="15.75" x14ac:dyDescent="0.25">
      <c r="A18" s="147">
        <f t="shared" si="0"/>
        <v>13</v>
      </c>
      <c r="B18" s="1" t="s">
        <v>71</v>
      </c>
      <c r="C18" s="27">
        <f>C20+C22+C24</f>
        <v>0</v>
      </c>
      <c r="D18" s="27">
        <f>D20+D22+D24</f>
        <v>0</v>
      </c>
      <c r="E18" s="27">
        <f>E20+E22+E24</f>
        <v>0</v>
      </c>
      <c r="F18" s="27">
        <f>F20+F22+F24</f>
        <v>0</v>
      </c>
      <c r="G18" s="27">
        <f>G20+G22+G24</f>
        <v>0</v>
      </c>
      <c r="H18" s="27">
        <f t="shared" ref="H18:W18" si="32">H20+H22+H24</f>
        <v>0</v>
      </c>
      <c r="I18" s="27">
        <f t="shared" si="32"/>
        <v>0</v>
      </c>
      <c r="J18" s="27">
        <f t="shared" si="32"/>
        <v>0</v>
      </c>
      <c r="K18" s="27">
        <f t="shared" si="32"/>
        <v>0</v>
      </c>
      <c r="L18" s="27">
        <f t="shared" si="32"/>
        <v>0</v>
      </c>
      <c r="M18" s="27">
        <f t="shared" si="32"/>
        <v>0</v>
      </c>
      <c r="N18" s="27">
        <f t="shared" si="32"/>
        <v>0</v>
      </c>
      <c r="O18" s="27">
        <f t="shared" si="32"/>
        <v>0</v>
      </c>
      <c r="P18" s="27">
        <f t="shared" si="32"/>
        <v>0</v>
      </c>
      <c r="Q18" s="27">
        <f t="shared" si="32"/>
        <v>0</v>
      </c>
      <c r="R18" s="27">
        <f t="shared" si="32"/>
        <v>0</v>
      </c>
      <c r="S18" s="27">
        <f t="shared" si="32"/>
        <v>0</v>
      </c>
      <c r="T18" s="27">
        <f t="shared" si="32"/>
        <v>0</v>
      </c>
      <c r="U18" s="27">
        <f t="shared" si="32"/>
        <v>0</v>
      </c>
      <c r="V18" s="27">
        <f t="shared" si="32"/>
        <v>0</v>
      </c>
      <c r="W18" s="27">
        <f t="shared" si="32"/>
        <v>0</v>
      </c>
    </row>
    <row r="19" spans="1:23" ht="15.75" x14ac:dyDescent="0.25">
      <c r="A19" s="147">
        <f t="shared" si="0"/>
        <v>14</v>
      </c>
      <c r="B19" s="1" t="s">
        <v>25</v>
      </c>
      <c r="C19" s="100"/>
      <c r="D19" s="101"/>
      <c r="E19" s="27"/>
      <c r="F19" s="27">
        <f>G19+H19+I19+K19+M19+N19+P19+Q19+R19+T19+U19+V19</f>
        <v>0</v>
      </c>
      <c r="G19" s="27"/>
      <c r="H19" s="27"/>
      <c r="I19" s="27"/>
      <c r="J19" s="161">
        <f t="shared" ref="J19:J24" si="33">(G19+H19+I19)/3</f>
        <v>0</v>
      </c>
      <c r="K19" s="27"/>
      <c r="L19" s="27"/>
      <c r="M19" s="27"/>
      <c r="N19" s="27"/>
      <c r="O19" s="161">
        <f t="shared" ref="O19:O24" si="34">(K19+M19+N19)/3</f>
        <v>0</v>
      </c>
      <c r="P19" s="27"/>
      <c r="Q19" s="27"/>
      <c r="R19" s="27"/>
      <c r="S19" s="161">
        <f t="shared" ref="S19:S24" si="35">(P19+Q19+R19)/3</f>
        <v>0</v>
      </c>
      <c r="T19" s="27"/>
      <c r="U19" s="27"/>
      <c r="V19" s="27"/>
      <c r="W19" s="161">
        <f t="shared" ref="W19:W24" si="36">(T19+U19+V19)/3</f>
        <v>0</v>
      </c>
    </row>
    <row r="20" spans="1:23" ht="15.75" x14ac:dyDescent="0.25">
      <c r="A20" s="147">
        <f t="shared" si="0"/>
        <v>15</v>
      </c>
      <c r="B20" s="1" t="s">
        <v>72</v>
      </c>
      <c r="C20" s="105"/>
      <c r="D20" s="101"/>
      <c r="E20" s="27"/>
      <c r="F20" s="27">
        <f>(G20+H20+I20+K20+M20+N20+P20+Q20+R20+T20+U20+V20)/12</f>
        <v>0</v>
      </c>
      <c r="G20" s="27"/>
      <c r="H20" s="27"/>
      <c r="I20" s="27"/>
      <c r="J20" s="161">
        <f t="shared" si="33"/>
        <v>0</v>
      </c>
      <c r="K20" s="27"/>
      <c r="L20" s="27"/>
      <c r="M20" s="27"/>
      <c r="N20" s="27"/>
      <c r="O20" s="161">
        <f t="shared" si="34"/>
        <v>0</v>
      </c>
      <c r="P20" s="27"/>
      <c r="Q20" s="27"/>
      <c r="R20" s="27"/>
      <c r="S20" s="161">
        <f t="shared" si="35"/>
        <v>0</v>
      </c>
      <c r="T20" s="27"/>
      <c r="U20" s="27"/>
      <c r="V20" s="27"/>
      <c r="W20" s="161">
        <f t="shared" si="36"/>
        <v>0</v>
      </c>
    </row>
    <row r="21" spans="1:23" ht="15.75" x14ac:dyDescent="0.25">
      <c r="A21" s="147">
        <f t="shared" si="0"/>
        <v>16</v>
      </c>
      <c r="B21" s="1" t="s">
        <v>73</v>
      </c>
      <c r="C21" s="100"/>
      <c r="D21" s="101"/>
      <c r="E21" s="27"/>
      <c r="F21" s="27">
        <f>G21+H21+I21+K21+M21+N21+P21+Q21+R21+T21+U21+V21</f>
        <v>0</v>
      </c>
      <c r="G21" s="27"/>
      <c r="H21" s="27"/>
      <c r="I21" s="27"/>
      <c r="J21" s="161">
        <f t="shared" si="33"/>
        <v>0</v>
      </c>
      <c r="K21" s="27"/>
      <c r="L21" s="27"/>
      <c r="M21" s="27"/>
      <c r="N21" s="27"/>
      <c r="O21" s="161">
        <f t="shared" si="34"/>
        <v>0</v>
      </c>
      <c r="P21" s="27"/>
      <c r="Q21" s="27"/>
      <c r="R21" s="27"/>
      <c r="S21" s="161">
        <f t="shared" si="35"/>
        <v>0</v>
      </c>
      <c r="T21" s="27"/>
      <c r="U21" s="27"/>
      <c r="V21" s="27"/>
      <c r="W21" s="161">
        <f t="shared" si="36"/>
        <v>0</v>
      </c>
    </row>
    <row r="22" spans="1:23" ht="15.75" x14ac:dyDescent="0.25">
      <c r="A22" s="147">
        <f t="shared" si="0"/>
        <v>17</v>
      </c>
      <c r="B22" s="1" t="s">
        <v>74</v>
      </c>
      <c r="C22" s="105"/>
      <c r="D22" s="101"/>
      <c r="E22" s="27"/>
      <c r="F22" s="27">
        <f>(G22+H22+I22+K22+M22+N22+P22+Q22+R22+T22+U22+V22)/12</f>
        <v>0</v>
      </c>
      <c r="G22" s="27"/>
      <c r="H22" s="27"/>
      <c r="I22" s="27"/>
      <c r="J22" s="161">
        <f t="shared" si="33"/>
        <v>0</v>
      </c>
      <c r="K22" s="27"/>
      <c r="L22" s="27"/>
      <c r="M22" s="27"/>
      <c r="N22" s="27"/>
      <c r="O22" s="161">
        <f t="shared" si="34"/>
        <v>0</v>
      </c>
      <c r="P22" s="27"/>
      <c r="Q22" s="27"/>
      <c r="R22" s="27"/>
      <c r="S22" s="161">
        <f t="shared" si="35"/>
        <v>0</v>
      </c>
      <c r="T22" s="27"/>
      <c r="U22" s="27"/>
      <c r="V22" s="27"/>
      <c r="W22" s="161">
        <f t="shared" si="36"/>
        <v>0</v>
      </c>
    </row>
    <row r="23" spans="1:23" ht="15.75" x14ac:dyDescent="0.25">
      <c r="A23" s="147">
        <f t="shared" si="0"/>
        <v>18</v>
      </c>
      <c r="B23" s="1" t="s">
        <v>78</v>
      </c>
      <c r="C23" s="100"/>
      <c r="D23" s="101"/>
      <c r="E23" s="27"/>
      <c r="F23" s="27">
        <f>G23+H23+I23+K23+M23+N23+P23+Q23+R23+T23+U23+V23</f>
        <v>0</v>
      </c>
      <c r="G23" s="27"/>
      <c r="H23" s="27"/>
      <c r="I23" s="27"/>
      <c r="J23" s="161">
        <f t="shared" si="33"/>
        <v>0</v>
      </c>
      <c r="K23" s="27"/>
      <c r="L23" s="27"/>
      <c r="M23" s="27"/>
      <c r="N23" s="27"/>
      <c r="O23" s="161">
        <f t="shared" si="34"/>
        <v>0</v>
      </c>
      <c r="P23" s="27"/>
      <c r="Q23" s="27"/>
      <c r="R23" s="27"/>
      <c r="S23" s="161">
        <f t="shared" si="35"/>
        <v>0</v>
      </c>
      <c r="T23" s="27"/>
      <c r="U23" s="27"/>
      <c r="V23" s="27"/>
      <c r="W23" s="161">
        <f t="shared" si="36"/>
        <v>0</v>
      </c>
    </row>
    <row r="24" spans="1:23" ht="30" x14ac:dyDescent="0.25">
      <c r="A24" s="147">
        <f t="shared" si="0"/>
        <v>19</v>
      </c>
      <c r="B24" s="1" t="s">
        <v>76</v>
      </c>
      <c r="C24" s="105"/>
      <c r="D24" s="101"/>
      <c r="E24" s="27"/>
      <c r="F24" s="27">
        <f>(G24+H24+I24+K24+M24+N24+P24+Q24+R24+T24+U24+V24)/12</f>
        <v>0</v>
      </c>
      <c r="G24" s="27"/>
      <c r="H24" s="27"/>
      <c r="I24" s="27"/>
      <c r="J24" s="161">
        <f t="shared" si="33"/>
        <v>0</v>
      </c>
      <c r="K24" s="27"/>
      <c r="L24" s="27"/>
      <c r="M24" s="27"/>
      <c r="N24" s="27"/>
      <c r="O24" s="161">
        <f t="shared" si="34"/>
        <v>0</v>
      </c>
      <c r="P24" s="27"/>
      <c r="Q24" s="27"/>
      <c r="R24" s="27"/>
      <c r="S24" s="161">
        <f t="shared" si="35"/>
        <v>0</v>
      </c>
      <c r="T24" s="27"/>
      <c r="U24" s="27"/>
      <c r="V24" s="27"/>
      <c r="W24" s="161">
        <f t="shared" si="36"/>
        <v>0</v>
      </c>
    </row>
    <row r="25" spans="1:23" s="162" customFormat="1" ht="15.75" x14ac:dyDescent="0.25">
      <c r="A25" s="106">
        <f t="shared" si="0"/>
        <v>20</v>
      </c>
      <c r="B25" s="107" t="s">
        <v>26</v>
      </c>
      <c r="C25" s="108" t="str">
        <f>IFERROR(C17/C18/12*1000,"−")</f>
        <v>−</v>
      </c>
      <c r="D25" s="108" t="str">
        <f t="shared" ref="D25:E25" si="37">IFERROR(D17/D18/12*1000,"−")</f>
        <v>−</v>
      </c>
      <c r="E25" s="108" t="str">
        <f t="shared" si="37"/>
        <v>−</v>
      </c>
      <c r="F25" s="108" t="str">
        <f t="shared" ref="F25" si="38">IFERROR(F17/F18/12*1000,"−")</f>
        <v>−</v>
      </c>
      <c r="G25" s="108" t="str">
        <f>IFERROR(G17/G18*1000,"−")</f>
        <v>−</v>
      </c>
      <c r="H25" s="108" t="str">
        <f t="shared" ref="H25:W25" si="39">IFERROR(H17/H18*1000,"−")</f>
        <v>−</v>
      </c>
      <c r="I25" s="108" t="str">
        <f t="shared" si="39"/>
        <v>−</v>
      </c>
      <c r="J25" s="108" t="str">
        <f t="shared" si="39"/>
        <v>−</v>
      </c>
      <c r="K25" s="108" t="str">
        <f t="shared" si="39"/>
        <v>−</v>
      </c>
      <c r="L25" s="108" t="str">
        <f t="shared" si="39"/>
        <v>−</v>
      </c>
      <c r="M25" s="108" t="str">
        <f t="shared" si="39"/>
        <v>−</v>
      </c>
      <c r="N25" s="108" t="str">
        <f t="shared" si="39"/>
        <v>−</v>
      </c>
      <c r="O25" s="108" t="str">
        <f t="shared" si="39"/>
        <v>−</v>
      </c>
      <c r="P25" s="108" t="str">
        <f t="shared" si="39"/>
        <v>−</v>
      </c>
      <c r="Q25" s="108" t="str">
        <f t="shared" si="39"/>
        <v>−</v>
      </c>
      <c r="R25" s="108" t="str">
        <f t="shared" si="39"/>
        <v>−</v>
      </c>
      <c r="S25" s="108" t="str">
        <f>IFERROR(S17/S18*1000,"−")</f>
        <v>−</v>
      </c>
      <c r="T25" s="108" t="str">
        <f t="shared" si="39"/>
        <v>−</v>
      </c>
      <c r="U25" s="108" t="str">
        <f t="shared" si="39"/>
        <v>−</v>
      </c>
      <c r="V25" s="108" t="str">
        <f t="shared" si="39"/>
        <v>−</v>
      </c>
      <c r="W25" s="108" t="str">
        <f t="shared" si="39"/>
        <v>−</v>
      </c>
    </row>
    <row r="26" spans="1:23" s="162" customFormat="1" ht="15.75" x14ac:dyDescent="0.25">
      <c r="A26" s="106">
        <f t="shared" si="0"/>
        <v>21</v>
      </c>
      <c r="B26" s="107" t="s">
        <v>27</v>
      </c>
      <c r="C26" s="108" t="str">
        <f>IFERROR(C19/C20/12*1000,"−")</f>
        <v>−</v>
      </c>
      <c r="D26" s="108" t="str">
        <f t="shared" ref="D26:E26" si="40">IFERROR(D19/D20/12*1000,"−")</f>
        <v>−</v>
      </c>
      <c r="E26" s="108" t="str">
        <f t="shared" si="40"/>
        <v>−</v>
      </c>
      <c r="F26" s="108" t="str">
        <f t="shared" ref="F26" si="41">IFERROR(F19/F20/12*1000,"−")</f>
        <v>−</v>
      </c>
      <c r="G26" s="108" t="str">
        <f>IFERROR(G19/G20*1000,"−")</f>
        <v>−</v>
      </c>
      <c r="H26" s="108" t="str">
        <f t="shared" ref="H26:W26" si="42">IFERROR(H19/H20*1000,"−")</f>
        <v>−</v>
      </c>
      <c r="I26" s="108" t="str">
        <f t="shared" si="42"/>
        <v>−</v>
      </c>
      <c r="J26" s="108" t="str">
        <f t="shared" si="42"/>
        <v>−</v>
      </c>
      <c r="K26" s="108" t="str">
        <f t="shared" si="42"/>
        <v>−</v>
      </c>
      <c r="L26" s="108" t="str">
        <f t="shared" si="42"/>
        <v>−</v>
      </c>
      <c r="M26" s="108" t="str">
        <f t="shared" si="42"/>
        <v>−</v>
      </c>
      <c r="N26" s="108" t="str">
        <f t="shared" si="42"/>
        <v>−</v>
      </c>
      <c r="O26" s="108" t="str">
        <f t="shared" si="42"/>
        <v>−</v>
      </c>
      <c r="P26" s="108" t="str">
        <f t="shared" si="42"/>
        <v>−</v>
      </c>
      <c r="Q26" s="108" t="str">
        <f t="shared" si="42"/>
        <v>−</v>
      </c>
      <c r="R26" s="108" t="str">
        <f t="shared" si="42"/>
        <v>−</v>
      </c>
      <c r="S26" s="108" t="str">
        <f t="shared" si="42"/>
        <v>−</v>
      </c>
      <c r="T26" s="108" t="str">
        <f t="shared" si="42"/>
        <v>−</v>
      </c>
      <c r="U26" s="108" t="str">
        <f t="shared" si="42"/>
        <v>−</v>
      </c>
      <c r="V26" s="108" t="str">
        <f t="shared" si="42"/>
        <v>−</v>
      </c>
      <c r="W26" s="108" t="str">
        <f t="shared" si="42"/>
        <v>−</v>
      </c>
    </row>
    <row r="27" spans="1:23" s="162" customFormat="1" ht="15.75" x14ac:dyDescent="0.25">
      <c r="A27" s="106">
        <f t="shared" si="0"/>
        <v>22</v>
      </c>
      <c r="B27" s="107" t="s">
        <v>75</v>
      </c>
      <c r="C27" s="108" t="str">
        <f>IFERROR(C21/C22/12*1000,"−")</f>
        <v>−</v>
      </c>
      <c r="D27" s="108" t="str">
        <f t="shared" ref="D27:E27" si="43">IFERROR(D21/D22/12*1000,"−")</f>
        <v>−</v>
      </c>
      <c r="E27" s="108" t="str">
        <f t="shared" si="43"/>
        <v>−</v>
      </c>
      <c r="F27" s="108" t="str">
        <f t="shared" ref="F27" si="44">IFERROR(F21/F22/12*1000,"−")</f>
        <v>−</v>
      </c>
      <c r="G27" s="108" t="str">
        <f>IFERROR(G21/G22*1000,"−")</f>
        <v>−</v>
      </c>
      <c r="H27" s="108" t="str">
        <f t="shared" ref="H27:W27" si="45">IFERROR(H21/H22*1000,"−")</f>
        <v>−</v>
      </c>
      <c r="I27" s="108" t="str">
        <f t="shared" si="45"/>
        <v>−</v>
      </c>
      <c r="J27" s="108" t="str">
        <f t="shared" si="45"/>
        <v>−</v>
      </c>
      <c r="K27" s="108" t="str">
        <f t="shared" si="45"/>
        <v>−</v>
      </c>
      <c r="L27" s="108" t="str">
        <f t="shared" si="45"/>
        <v>−</v>
      </c>
      <c r="M27" s="108" t="str">
        <f t="shared" si="45"/>
        <v>−</v>
      </c>
      <c r="N27" s="108" t="str">
        <f t="shared" si="45"/>
        <v>−</v>
      </c>
      <c r="O27" s="108" t="str">
        <f t="shared" si="45"/>
        <v>−</v>
      </c>
      <c r="P27" s="108" t="str">
        <f t="shared" si="45"/>
        <v>−</v>
      </c>
      <c r="Q27" s="108" t="str">
        <f t="shared" si="45"/>
        <v>−</v>
      </c>
      <c r="R27" s="108" t="str">
        <f t="shared" si="45"/>
        <v>−</v>
      </c>
      <c r="S27" s="108" t="str">
        <f t="shared" si="45"/>
        <v>−</v>
      </c>
      <c r="T27" s="108" t="str">
        <f t="shared" si="45"/>
        <v>−</v>
      </c>
      <c r="U27" s="108" t="str">
        <f t="shared" si="45"/>
        <v>−</v>
      </c>
      <c r="V27" s="108" t="str">
        <f t="shared" si="45"/>
        <v>−</v>
      </c>
      <c r="W27" s="108" t="str">
        <f t="shared" si="45"/>
        <v>−</v>
      </c>
    </row>
    <row r="28" spans="1:23" s="162" customFormat="1" ht="30" x14ac:dyDescent="0.25">
      <c r="A28" s="106">
        <f t="shared" si="0"/>
        <v>23</v>
      </c>
      <c r="B28" s="107" t="s">
        <v>77</v>
      </c>
      <c r="C28" s="108" t="str">
        <f>IFERROR(C23/C24/12*1000,"−")</f>
        <v>−</v>
      </c>
      <c r="D28" s="108" t="str">
        <f t="shared" ref="D28:E28" si="46">IFERROR(D23/D24/12*1000,"−")</f>
        <v>−</v>
      </c>
      <c r="E28" s="108" t="str">
        <f t="shared" si="46"/>
        <v>−</v>
      </c>
      <c r="F28" s="108" t="str">
        <f t="shared" ref="F28" si="47">IFERROR(F23/F24/12*1000,"−")</f>
        <v>−</v>
      </c>
      <c r="G28" s="108" t="str">
        <f>IFERROR(G23/G24*1000,"−")</f>
        <v>−</v>
      </c>
      <c r="H28" s="108" t="str">
        <f t="shared" ref="H28:W28" si="48">IFERROR(H23/H24*1000,"−")</f>
        <v>−</v>
      </c>
      <c r="I28" s="108" t="str">
        <f t="shared" si="48"/>
        <v>−</v>
      </c>
      <c r="J28" s="108" t="str">
        <f t="shared" si="48"/>
        <v>−</v>
      </c>
      <c r="K28" s="108" t="str">
        <f t="shared" si="48"/>
        <v>−</v>
      </c>
      <c r="L28" s="108" t="str">
        <f t="shared" si="48"/>
        <v>−</v>
      </c>
      <c r="M28" s="108" t="str">
        <f t="shared" si="48"/>
        <v>−</v>
      </c>
      <c r="N28" s="108" t="str">
        <f t="shared" si="48"/>
        <v>−</v>
      </c>
      <c r="O28" s="108" t="str">
        <f t="shared" si="48"/>
        <v>−</v>
      </c>
      <c r="P28" s="108" t="str">
        <f t="shared" si="48"/>
        <v>−</v>
      </c>
      <c r="Q28" s="108" t="str">
        <f t="shared" si="48"/>
        <v>−</v>
      </c>
      <c r="R28" s="108" t="str">
        <f t="shared" si="48"/>
        <v>−</v>
      </c>
      <c r="S28" s="108" t="str">
        <f t="shared" si="48"/>
        <v>−</v>
      </c>
      <c r="T28" s="108" t="str">
        <f t="shared" si="48"/>
        <v>−</v>
      </c>
      <c r="U28" s="108" t="str">
        <f t="shared" si="48"/>
        <v>−</v>
      </c>
      <c r="V28" s="108" t="str">
        <f t="shared" si="48"/>
        <v>−</v>
      </c>
      <c r="W28" s="108" t="str">
        <f t="shared" si="48"/>
        <v>−</v>
      </c>
    </row>
    <row r="29" spans="1:23" ht="15.75" x14ac:dyDescent="0.25">
      <c r="A29" s="147">
        <f t="shared" si="0"/>
        <v>24</v>
      </c>
      <c r="B29" s="1" t="s">
        <v>28</v>
      </c>
      <c r="C29" s="1"/>
      <c r="D29" s="27">
        <f>SUM(D30:D32)</f>
        <v>0</v>
      </c>
      <c r="E29" s="27">
        <f>SUM(E30:E32)</f>
        <v>0</v>
      </c>
      <c r="F29" s="27">
        <f t="shared" ref="F29:K29" si="49">SUM(F30:F32)</f>
        <v>0</v>
      </c>
      <c r="G29" s="27">
        <f t="shared" si="49"/>
        <v>0</v>
      </c>
      <c r="H29" s="27">
        <f t="shared" si="49"/>
        <v>0</v>
      </c>
      <c r="I29" s="27">
        <f t="shared" si="49"/>
        <v>0</v>
      </c>
      <c r="J29" s="27">
        <f t="shared" si="49"/>
        <v>0</v>
      </c>
      <c r="K29" s="27">
        <f t="shared" si="49"/>
        <v>0</v>
      </c>
      <c r="L29" s="27">
        <f t="shared" ref="L29" si="50">SUM(L30:L32)</f>
        <v>0</v>
      </c>
      <c r="M29" s="27">
        <f t="shared" ref="M29" si="51">SUM(M30:M32)</f>
        <v>0</v>
      </c>
      <c r="N29" s="27">
        <f t="shared" ref="N29" si="52">SUM(N30:N32)</f>
        <v>0</v>
      </c>
      <c r="O29" s="27">
        <f t="shared" ref="O29" si="53">SUM(O30:O32)</f>
        <v>0</v>
      </c>
      <c r="P29" s="27">
        <f t="shared" ref="P29" si="54">SUM(P30:P32)</f>
        <v>0</v>
      </c>
      <c r="Q29" s="27">
        <f t="shared" ref="Q29" si="55">SUM(Q30:Q32)</f>
        <v>0</v>
      </c>
      <c r="R29" s="27">
        <f t="shared" ref="R29" si="56">SUM(R30:R32)</f>
        <v>0</v>
      </c>
      <c r="S29" s="27">
        <f t="shared" ref="S29" si="57">SUM(S30:S32)</f>
        <v>0</v>
      </c>
      <c r="T29" s="27">
        <f t="shared" ref="T29" si="58">SUM(T30:T32)</f>
        <v>0</v>
      </c>
      <c r="U29" s="27">
        <f t="shared" ref="U29" si="59">SUM(U30:U32)</f>
        <v>0</v>
      </c>
      <c r="V29" s="27">
        <f t="shared" ref="V29" si="60">SUM(V30:V32)</f>
        <v>0</v>
      </c>
      <c r="W29" s="27">
        <f t="shared" ref="W29" si="61">SUM(W30:W32)</f>
        <v>0</v>
      </c>
    </row>
    <row r="30" spans="1:23" ht="15.75" x14ac:dyDescent="0.25">
      <c r="A30" s="147">
        <f t="shared" si="0"/>
        <v>25</v>
      </c>
      <c r="B30" s="1" t="s">
        <v>29</v>
      </c>
      <c r="C30" s="1"/>
      <c r="D30" s="109"/>
      <c r="E30" s="27"/>
      <c r="F30" s="27"/>
      <c r="G30" s="27"/>
      <c r="H30" s="27"/>
      <c r="I30" s="27"/>
      <c r="J30" s="27">
        <f>(G30+H30+I30)/3</f>
        <v>0</v>
      </c>
      <c r="K30" s="27"/>
      <c r="L30" s="27"/>
      <c r="M30" s="27"/>
      <c r="N30" s="27"/>
      <c r="O30" s="27">
        <f>(K30+M30+N30)/3</f>
        <v>0</v>
      </c>
      <c r="P30" s="27"/>
      <c r="Q30" s="27"/>
      <c r="R30" s="27"/>
      <c r="S30" s="27">
        <f>(P30+Q30+R30)/3</f>
        <v>0</v>
      </c>
      <c r="T30" s="27"/>
      <c r="U30" s="27"/>
      <c r="V30" s="27"/>
      <c r="W30" s="27">
        <f>(T30+U30+V30)/3</f>
        <v>0</v>
      </c>
    </row>
    <row r="31" spans="1:23" ht="15.75" x14ac:dyDescent="0.25">
      <c r="A31" s="147">
        <f t="shared" si="0"/>
        <v>26</v>
      </c>
      <c r="B31" s="1" t="s">
        <v>79</v>
      </c>
      <c r="C31" s="1"/>
      <c r="D31" s="109"/>
      <c r="E31" s="27"/>
      <c r="F31" s="27"/>
      <c r="G31" s="27"/>
      <c r="H31" s="27"/>
      <c r="I31" s="27"/>
      <c r="J31" s="27">
        <f>(G31+H31+I31)/3</f>
        <v>0</v>
      </c>
      <c r="K31" s="27"/>
      <c r="L31" s="27"/>
      <c r="M31" s="27"/>
      <c r="N31" s="27"/>
      <c r="O31" s="27">
        <f>(K31+M31+N31)/3</f>
        <v>0</v>
      </c>
      <c r="P31" s="27"/>
      <c r="Q31" s="27"/>
      <c r="R31" s="27"/>
      <c r="S31" s="27">
        <f>(P31+Q31+R31)/3</f>
        <v>0</v>
      </c>
      <c r="T31" s="27"/>
      <c r="U31" s="27"/>
      <c r="V31" s="27"/>
      <c r="W31" s="27">
        <f>(T31+U31+V31)/3</f>
        <v>0</v>
      </c>
    </row>
    <row r="32" spans="1:23" ht="15.75" x14ac:dyDescent="0.25">
      <c r="A32" s="147">
        <f t="shared" si="0"/>
        <v>27</v>
      </c>
      <c r="B32" s="1" t="s">
        <v>80</v>
      </c>
      <c r="C32" s="1"/>
      <c r="D32" s="109"/>
      <c r="E32" s="27"/>
      <c r="F32" s="27"/>
      <c r="G32" s="27"/>
      <c r="H32" s="27"/>
      <c r="I32" s="27"/>
      <c r="J32" s="27">
        <f>(G32+H32+I32)/3</f>
        <v>0</v>
      </c>
      <c r="K32" s="27"/>
      <c r="L32" s="27"/>
      <c r="M32" s="27"/>
      <c r="N32" s="27"/>
      <c r="O32" s="27">
        <f>(K32+M32+N32)/3</f>
        <v>0</v>
      </c>
      <c r="P32" s="27"/>
      <c r="Q32" s="27"/>
      <c r="R32" s="27"/>
      <c r="S32" s="27">
        <f>(P32+Q32+R32)/3</f>
        <v>0</v>
      </c>
      <c r="T32" s="27"/>
      <c r="U32" s="27"/>
      <c r="V32" s="27"/>
      <c r="W32" s="27">
        <f>(T32+U32+V32)/3</f>
        <v>0</v>
      </c>
    </row>
    <row r="33" spans="1:23" ht="15.75" x14ac:dyDescent="0.25">
      <c r="A33" s="147">
        <f t="shared" si="0"/>
        <v>28</v>
      </c>
      <c r="B33" s="110" t="s">
        <v>82</v>
      </c>
      <c r="C33" s="27">
        <f t="shared" ref="C33:D33" si="62">C34+C35</f>
        <v>0</v>
      </c>
      <c r="D33" s="27">
        <f t="shared" si="62"/>
        <v>0</v>
      </c>
      <c r="E33" s="27">
        <f>E34+E35</f>
        <v>0</v>
      </c>
      <c r="F33" s="27">
        <f t="shared" ref="F33:I33" si="63">F34+F35</f>
        <v>0</v>
      </c>
      <c r="G33" s="27">
        <f t="shared" si="63"/>
        <v>0</v>
      </c>
      <c r="H33" s="27">
        <f t="shared" si="63"/>
        <v>0</v>
      </c>
      <c r="I33" s="27">
        <f t="shared" si="63"/>
        <v>0</v>
      </c>
      <c r="J33" s="161">
        <f t="shared" ref="J33:J46" si="64">G33+H33+I33</f>
        <v>0</v>
      </c>
      <c r="K33" s="27">
        <f t="shared" ref="K33" si="65">K34+K35</f>
        <v>0</v>
      </c>
      <c r="L33" s="27">
        <f t="shared" ref="L33" si="66">L34+L35</f>
        <v>0</v>
      </c>
      <c r="M33" s="27">
        <f t="shared" ref="M33" si="67">M34+M35</f>
        <v>0</v>
      </c>
      <c r="N33" s="27">
        <f t="shared" ref="N33" si="68">N34+N35</f>
        <v>0</v>
      </c>
      <c r="O33" s="161">
        <f t="shared" ref="O33:O46" si="69">K33+M33+N33</f>
        <v>0</v>
      </c>
      <c r="P33" s="27">
        <f t="shared" ref="P33" si="70">P34+P35</f>
        <v>0</v>
      </c>
      <c r="Q33" s="27">
        <f t="shared" ref="Q33" si="71">Q34+Q35</f>
        <v>0</v>
      </c>
      <c r="R33" s="27">
        <f t="shared" ref="R33" si="72">R34+R35</f>
        <v>0</v>
      </c>
      <c r="S33" s="161">
        <f t="shared" ref="S33:S46" si="73">P33+Q33+R33</f>
        <v>0</v>
      </c>
      <c r="T33" s="27">
        <f t="shared" ref="T33" si="74">T34+T35</f>
        <v>0</v>
      </c>
      <c r="U33" s="27">
        <f t="shared" ref="U33" si="75">U34+U35</f>
        <v>0</v>
      </c>
      <c r="V33" s="27">
        <f t="shared" ref="V33" si="76">V34+V35</f>
        <v>0</v>
      </c>
      <c r="W33" s="161">
        <f t="shared" ref="W33:W46" si="77">T33+U33+V33</f>
        <v>0</v>
      </c>
    </row>
    <row r="34" spans="1:23" ht="15.75" x14ac:dyDescent="0.2">
      <c r="A34" s="147">
        <f t="shared" si="0"/>
        <v>29</v>
      </c>
      <c r="B34" s="111" t="s">
        <v>81</v>
      </c>
      <c r="C34" s="31">
        <f t="shared" ref="C34:D34" si="78">18%*C17</f>
        <v>0</v>
      </c>
      <c r="D34" s="31">
        <f t="shared" si="78"/>
        <v>0</v>
      </c>
      <c r="E34" s="31">
        <f>18%*E17</f>
        <v>0</v>
      </c>
      <c r="F34" s="31">
        <f t="shared" ref="F34:I34" si="79">18%*F17</f>
        <v>0</v>
      </c>
      <c r="G34" s="31">
        <f t="shared" si="79"/>
        <v>0</v>
      </c>
      <c r="H34" s="31">
        <f t="shared" si="79"/>
        <v>0</v>
      </c>
      <c r="I34" s="31">
        <f t="shared" si="79"/>
        <v>0</v>
      </c>
      <c r="J34" s="161">
        <f t="shared" si="64"/>
        <v>0</v>
      </c>
      <c r="K34" s="31">
        <f t="shared" ref="K34:N34" si="80">18%*K17</f>
        <v>0</v>
      </c>
      <c r="L34" s="31">
        <f t="shared" si="80"/>
        <v>0</v>
      </c>
      <c r="M34" s="31">
        <f t="shared" si="80"/>
        <v>0</v>
      </c>
      <c r="N34" s="31">
        <f t="shared" si="80"/>
        <v>0</v>
      </c>
      <c r="O34" s="161">
        <f t="shared" si="69"/>
        <v>0</v>
      </c>
      <c r="P34" s="31">
        <f t="shared" ref="P34:R34" si="81">18%*P17</f>
        <v>0</v>
      </c>
      <c r="Q34" s="31">
        <f t="shared" si="81"/>
        <v>0</v>
      </c>
      <c r="R34" s="31">
        <f t="shared" si="81"/>
        <v>0</v>
      </c>
      <c r="S34" s="161">
        <f t="shared" si="73"/>
        <v>0</v>
      </c>
      <c r="T34" s="31">
        <f t="shared" ref="T34:V34" si="82">18%*T17</f>
        <v>0</v>
      </c>
      <c r="U34" s="31">
        <f t="shared" si="82"/>
        <v>0</v>
      </c>
      <c r="V34" s="31">
        <f t="shared" si="82"/>
        <v>0</v>
      </c>
      <c r="W34" s="161">
        <f t="shared" si="77"/>
        <v>0</v>
      </c>
    </row>
    <row r="35" spans="1:23" ht="15.75" x14ac:dyDescent="0.2">
      <c r="A35" s="147">
        <f t="shared" si="0"/>
        <v>30</v>
      </c>
      <c r="B35" s="111" t="s">
        <v>83</v>
      </c>
      <c r="C35" s="31">
        <f t="shared" ref="C35:D35" si="83">18%*C46</f>
        <v>0</v>
      </c>
      <c r="D35" s="31">
        <f t="shared" si="83"/>
        <v>0</v>
      </c>
      <c r="E35" s="31">
        <f>18%*E46</f>
        <v>0</v>
      </c>
      <c r="F35" s="31">
        <f t="shared" ref="F35:I35" si="84">18%*F46</f>
        <v>0</v>
      </c>
      <c r="G35" s="31">
        <f t="shared" si="84"/>
        <v>0</v>
      </c>
      <c r="H35" s="31">
        <f t="shared" si="84"/>
        <v>0</v>
      </c>
      <c r="I35" s="31">
        <f t="shared" si="84"/>
        <v>0</v>
      </c>
      <c r="J35" s="161">
        <f t="shared" si="64"/>
        <v>0</v>
      </c>
      <c r="K35" s="31">
        <f t="shared" ref="K35:N35" si="85">18%*K46</f>
        <v>0</v>
      </c>
      <c r="L35" s="31">
        <f t="shared" si="85"/>
        <v>0</v>
      </c>
      <c r="M35" s="31">
        <f t="shared" si="85"/>
        <v>0</v>
      </c>
      <c r="N35" s="31">
        <f t="shared" si="85"/>
        <v>0</v>
      </c>
      <c r="O35" s="161">
        <f t="shared" si="69"/>
        <v>0</v>
      </c>
      <c r="P35" s="31">
        <f t="shared" ref="P35:R35" si="86">18%*P46</f>
        <v>0</v>
      </c>
      <c r="Q35" s="31">
        <f t="shared" si="86"/>
        <v>0</v>
      </c>
      <c r="R35" s="31">
        <f t="shared" si="86"/>
        <v>0</v>
      </c>
      <c r="S35" s="161">
        <f t="shared" si="73"/>
        <v>0</v>
      </c>
      <c r="T35" s="31">
        <f t="shared" ref="T35:V35" si="87">18%*T46</f>
        <v>0</v>
      </c>
      <c r="U35" s="31">
        <f t="shared" si="87"/>
        <v>0</v>
      </c>
      <c r="V35" s="31">
        <f t="shared" si="87"/>
        <v>0</v>
      </c>
      <c r="W35" s="161">
        <f t="shared" si="77"/>
        <v>0</v>
      </c>
    </row>
    <row r="36" spans="1:23" ht="15.75" x14ac:dyDescent="0.25">
      <c r="A36" s="147">
        <f t="shared" si="0"/>
        <v>31</v>
      </c>
      <c r="B36" s="110" t="s">
        <v>30</v>
      </c>
      <c r="C36" s="27">
        <f t="shared" ref="C36:D36" si="88">C37+C38</f>
        <v>0</v>
      </c>
      <c r="D36" s="27">
        <f t="shared" si="88"/>
        <v>0</v>
      </c>
      <c r="E36" s="27">
        <f>E37+E38</f>
        <v>0</v>
      </c>
      <c r="F36" s="27">
        <f t="shared" ref="F36:I36" si="89">F37+F38</f>
        <v>0</v>
      </c>
      <c r="G36" s="27">
        <f t="shared" si="89"/>
        <v>0</v>
      </c>
      <c r="H36" s="27">
        <f t="shared" si="89"/>
        <v>0</v>
      </c>
      <c r="I36" s="27">
        <f t="shared" si="89"/>
        <v>0</v>
      </c>
      <c r="J36" s="161">
        <f t="shared" si="64"/>
        <v>0</v>
      </c>
      <c r="K36" s="27">
        <f t="shared" ref="K36" si="90">K37+K38</f>
        <v>0</v>
      </c>
      <c r="L36" s="27">
        <f t="shared" ref="L36" si="91">L37+L38</f>
        <v>0</v>
      </c>
      <c r="M36" s="27">
        <f t="shared" ref="M36" si="92">M37+M38</f>
        <v>0</v>
      </c>
      <c r="N36" s="27">
        <f t="shared" ref="N36" si="93">N37+N38</f>
        <v>0</v>
      </c>
      <c r="O36" s="161">
        <f t="shared" si="69"/>
        <v>0</v>
      </c>
      <c r="P36" s="27">
        <f t="shared" ref="P36" si="94">P37+P38</f>
        <v>0</v>
      </c>
      <c r="Q36" s="27">
        <f t="shared" ref="Q36" si="95">Q37+Q38</f>
        <v>0</v>
      </c>
      <c r="R36" s="27">
        <f t="shared" ref="R36" si="96">R37+R38</f>
        <v>0</v>
      </c>
      <c r="S36" s="161">
        <f t="shared" si="73"/>
        <v>0</v>
      </c>
      <c r="T36" s="27">
        <f t="shared" ref="T36:V36" si="97">T37+T38</f>
        <v>0</v>
      </c>
      <c r="U36" s="27">
        <f t="shared" si="97"/>
        <v>0</v>
      </c>
      <c r="V36" s="27">
        <f t="shared" si="97"/>
        <v>0</v>
      </c>
      <c r="W36" s="161">
        <f t="shared" si="77"/>
        <v>0</v>
      </c>
    </row>
    <row r="37" spans="1:23" ht="15.75" x14ac:dyDescent="0.2">
      <c r="A37" s="147">
        <f t="shared" si="0"/>
        <v>32</v>
      </c>
      <c r="B37" s="111" t="s">
        <v>84</v>
      </c>
      <c r="C37" s="31">
        <f>1.5%*C17</f>
        <v>0</v>
      </c>
      <c r="D37" s="31">
        <f>1.5%*D17</f>
        <v>0</v>
      </c>
      <c r="E37" s="31">
        <f t="shared" ref="E37:I37" si="98">1.5%*E17</f>
        <v>0</v>
      </c>
      <c r="F37" s="31">
        <f t="shared" si="98"/>
        <v>0</v>
      </c>
      <c r="G37" s="31">
        <f t="shared" si="98"/>
        <v>0</v>
      </c>
      <c r="H37" s="31">
        <f t="shared" si="98"/>
        <v>0</v>
      </c>
      <c r="I37" s="31">
        <f t="shared" si="98"/>
        <v>0</v>
      </c>
      <c r="J37" s="161">
        <f t="shared" si="64"/>
        <v>0</v>
      </c>
      <c r="K37" s="31">
        <f t="shared" ref="K37:N37" si="99">1.5%*K17</f>
        <v>0</v>
      </c>
      <c r="L37" s="31">
        <f t="shared" si="99"/>
        <v>0</v>
      </c>
      <c r="M37" s="31">
        <f t="shared" si="99"/>
        <v>0</v>
      </c>
      <c r="N37" s="31">
        <f t="shared" si="99"/>
        <v>0</v>
      </c>
      <c r="O37" s="161">
        <f t="shared" si="69"/>
        <v>0</v>
      </c>
      <c r="P37" s="31">
        <f t="shared" ref="P37:R37" si="100">1.5%*P17</f>
        <v>0</v>
      </c>
      <c r="Q37" s="31">
        <f t="shared" si="100"/>
        <v>0</v>
      </c>
      <c r="R37" s="31">
        <f t="shared" si="100"/>
        <v>0</v>
      </c>
      <c r="S37" s="161">
        <f t="shared" si="73"/>
        <v>0</v>
      </c>
      <c r="T37" s="31">
        <f t="shared" ref="T37:V37" si="101">1.5%*T17</f>
        <v>0</v>
      </c>
      <c r="U37" s="31">
        <f t="shared" si="101"/>
        <v>0</v>
      </c>
      <c r="V37" s="31">
        <f t="shared" si="101"/>
        <v>0</v>
      </c>
      <c r="W37" s="161">
        <f t="shared" si="77"/>
        <v>0</v>
      </c>
    </row>
    <row r="38" spans="1:23" ht="25.5" x14ac:dyDescent="0.2">
      <c r="A38" s="147">
        <f t="shared" si="0"/>
        <v>33</v>
      </c>
      <c r="B38" s="111" t="s">
        <v>85</v>
      </c>
      <c r="C38" s="31">
        <f>1.5%*C46</f>
        <v>0</v>
      </c>
      <c r="D38" s="31">
        <f>1.5%*D46</f>
        <v>0</v>
      </c>
      <c r="E38" s="31">
        <f t="shared" ref="E38:I38" si="102">1.5%*E46</f>
        <v>0</v>
      </c>
      <c r="F38" s="31">
        <f t="shared" si="102"/>
        <v>0</v>
      </c>
      <c r="G38" s="31">
        <f t="shared" si="102"/>
        <v>0</v>
      </c>
      <c r="H38" s="31">
        <f t="shared" si="102"/>
        <v>0</v>
      </c>
      <c r="I38" s="31">
        <f t="shared" si="102"/>
        <v>0</v>
      </c>
      <c r="J38" s="161">
        <f t="shared" si="64"/>
        <v>0</v>
      </c>
      <c r="K38" s="31">
        <f t="shared" ref="K38:N38" si="103">1.5%*K46</f>
        <v>0</v>
      </c>
      <c r="L38" s="31">
        <f t="shared" si="103"/>
        <v>0</v>
      </c>
      <c r="M38" s="31">
        <f t="shared" si="103"/>
        <v>0</v>
      </c>
      <c r="N38" s="31">
        <f t="shared" si="103"/>
        <v>0</v>
      </c>
      <c r="O38" s="161">
        <f t="shared" si="69"/>
        <v>0</v>
      </c>
      <c r="P38" s="31">
        <f t="shared" ref="P38:R38" si="104">1.5%*P46</f>
        <v>0</v>
      </c>
      <c r="Q38" s="31">
        <f t="shared" si="104"/>
        <v>0</v>
      </c>
      <c r="R38" s="31">
        <f t="shared" si="104"/>
        <v>0</v>
      </c>
      <c r="S38" s="161">
        <f t="shared" si="73"/>
        <v>0</v>
      </c>
      <c r="T38" s="31">
        <f t="shared" ref="T38:V38" si="105">1.5%*T46</f>
        <v>0</v>
      </c>
      <c r="U38" s="31">
        <f t="shared" si="105"/>
        <v>0</v>
      </c>
      <c r="V38" s="31">
        <f t="shared" si="105"/>
        <v>0</v>
      </c>
      <c r="W38" s="161">
        <f t="shared" si="77"/>
        <v>0</v>
      </c>
    </row>
    <row r="39" spans="1:23" ht="15.75" x14ac:dyDescent="0.25">
      <c r="A39" s="147">
        <f t="shared" si="0"/>
        <v>34</v>
      </c>
      <c r="B39" s="110" t="s">
        <v>31</v>
      </c>
      <c r="C39" s="27">
        <f t="shared" ref="C39:D39" si="106">C40+C41</f>
        <v>0</v>
      </c>
      <c r="D39" s="27">
        <f t="shared" si="106"/>
        <v>0</v>
      </c>
      <c r="E39" s="27">
        <f>E40+E41</f>
        <v>0</v>
      </c>
      <c r="F39" s="27">
        <f t="shared" ref="F39:G39" si="107">F40+F41</f>
        <v>0</v>
      </c>
      <c r="G39" s="27">
        <f t="shared" si="107"/>
        <v>0</v>
      </c>
      <c r="H39" s="27">
        <f t="shared" ref="H39" si="108">H40+H41</f>
        <v>0</v>
      </c>
      <c r="I39" s="27">
        <f t="shared" ref="I39" si="109">I40+I41</f>
        <v>0</v>
      </c>
      <c r="J39" s="161">
        <f t="shared" si="64"/>
        <v>0</v>
      </c>
      <c r="K39" s="27">
        <f t="shared" ref="K39" si="110">K40+K41</f>
        <v>0</v>
      </c>
      <c r="L39" s="27">
        <f t="shared" ref="L39" si="111">L40+L41</f>
        <v>0</v>
      </c>
      <c r="M39" s="27">
        <f t="shared" ref="M39" si="112">M40+M41</f>
        <v>0</v>
      </c>
      <c r="N39" s="27">
        <f t="shared" ref="N39" si="113">N40+N41</f>
        <v>0</v>
      </c>
      <c r="O39" s="161">
        <f t="shared" si="69"/>
        <v>0</v>
      </c>
      <c r="P39" s="27">
        <f t="shared" ref="P39" si="114">P40+P41</f>
        <v>0</v>
      </c>
      <c r="Q39" s="27">
        <f t="shared" ref="Q39" si="115">Q40+Q41</f>
        <v>0</v>
      </c>
      <c r="R39" s="27">
        <f t="shared" ref="R39" si="116">R40+R41</f>
        <v>0</v>
      </c>
      <c r="S39" s="161">
        <f t="shared" si="73"/>
        <v>0</v>
      </c>
      <c r="T39" s="27">
        <f t="shared" ref="T39" si="117">T40+T41</f>
        <v>0</v>
      </c>
      <c r="U39" s="27">
        <f t="shared" ref="U39" si="118">U40+U41</f>
        <v>0</v>
      </c>
      <c r="V39" s="27">
        <f t="shared" ref="V39" si="119">V40+V41</f>
        <v>0</v>
      </c>
      <c r="W39" s="161">
        <f t="shared" si="77"/>
        <v>0</v>
      </c>
    </row>
    <row r="40" spans="1:23" ht="15.75" x14ac:dyDescent="0.2">
      <c r="A40" s="147">
        <f t="shared" si="0"/>
        <v>35</v>
      </c>
      <c r="B40" s="111" t="s">
        <v>86</v>
      </c>
      <c r="C40" s="31">
        <f t="shared" ref="C40:D40" si="120">22%*C17</f>
        <v>0</v>
      </c>
      <c r="D40" s="31">
        <f t="shared" si="120"/>
        <v>0</v>
      </c>
      <c r="E40" s="31">
        <f>22%*E17</f>
        <v>0</v>
      </c>
      <c r="F40" s="31">
        <f t="shared" ref="F40:I40" si="121">22%*F17</f>
        <v>0</v>
      </c>
      <c r="G40" s="31">
        <f t="shared" si="121"/>
        <v>0</v>
      </c>
      <c r="H40" s="31">
        <f t="shared" si="121"/>
        <v>0</v>
      </c>
      <c r="I40" s="31">
        <f t="shared" si="121"/>
        <v>0</v>
      </c>
      <c r="J40" s="161">
        <f t="shared" si="64"/>
        <v>0</v>
      </c>
      <c r="K40" s="31">
        <f t="shared" ref="K40:N40" si="122">22%*K17</f>
        <v>0</v>
      </c>
      <c r="L40" s="31">
        <f t="shared" si="122"/>
        <v>0</v>
      </c>
      <c r="M40" s="31">
        <f t="shared" si="122"/>
        <v>0</v>
      </c>
      <c r="N40" s="31">
        <f t="shared" si="122"/>
        <v>0</v>
      </c>
      <c r="O40" s="161">
        <f t="shared" si="69"/>
        <v>0</v>
      </c>
      <c r="P40" s="31">
        <f>22%*P17</f>
        <v>0</v>
      </c>
      <c r="Q40" s="31">
        <f t="shared" ref="Q40:R40" si="123">22%*Q17</f>
        <v>0</v>
      </c>
      <c r="R40" s="31">
        <f t="shared" si="123"/>
        <v>0</v>
      </c>
      <c r="S40" s="161">
        <f t="shared" si="73"/>
        <v>0</v>
      </c>
      <c r="T40" s="31">
        <f>22%*T17</f>
        <v>0</v>
      </c>
      <c r="U40" s="31">
        <f t="shared" ref="U40:V40" si="124">22%*U17</f>
        <v>0</v>
      </c>
      <c r="V40" s="31">
        <f t="shared" si="124"/>
        <v>0</v>
      </c>
      <c r="W40" s="161">
        <f t="shared" si="77"/>
        <v>0</v>
      </c>
    </row>
    <row r="41" spans="1:23" ht="15.75" x14ac:dyDescent="0.2">
      <c r="A41" s="147">
        <f t="shared" si="0"/>
        <v>36</v>
      </c>
      <c r="B41" s="111" t="s">
        <v>87</v>
      </c>
      <c r="C41" s="31">
        <f>22%*C46</f>
        <v>0</v>
      </c>
      <c r="D41" s="31">
        <f>22%*D46</f>
        <v>0</v>
      </c>
      <c r="E41" s="31">
        <f>22%*E46</f>
        <v>0</v>
      </c>
      <c r="F41" s="31">
        <f t="shared" ref="F41:I41" si="125">22%*F46</f>
        <v>0</v>
      </c>
      <c r="G41" s="31">
        <f t="shared" si="125"/>
        <v>0</v>
      </c>
      <c r="H41" s="31">
        <f t="shared" si="125"/>
        <v>0</v>
      </c>
      <c r="I41" s="31">
        <f t="shared" si="125"/>
        <v>0</v>
      </c>
      <c r="J41" s="161">
        <f t="shared" si="64"/>
        <v>0</v>
      </c>
      <c r="K41" s="31">
        <f t="shared" ref="K41:N41" si="126">22%*K46</f>
        <v>0</v>
      </c>
      <c r="L41" s="31">
        <f t="shared" si="126"/>
        <v>0</v>
      </c>
      <c r="M41" s="31">
        <f t="shared" si="126"/>
        <v>0</v>
      </c>
      <c r="N41" s="31">
        <f t="shared" si="126"/>
        <v>0</v>
      </c>
      <c r="O41" s="161">
        <f t="shared" si="69"/>
        <v>0</v>
      </c>
      <c r="P41" s="31">
        <f t="shared" ref="P41:R41" si="127">22%*P46</f>
        <v>0</v>
      </c>
      <c r="Q41" s="31">
        <f t="shared" si="127"/>
        <v>0</v>
      </c>
      <c r="R41" s="31">
        <f t="shared" si="127"/>
        <v>0</v>
      </c>
      <c r="S41" s="161">
        <f t="shared" si="73"/>
        <v>0</v>
      </c>
      <c r="T41" s="31">
        <f t="shared" ref="T41:V41" si="128">22%*T46</f>
        <v>0</v>
      </c>
      <c r="U41" s="31">
        <f t="shared" si="128"/>
        <v>0</v>
      </c>
      <c r="V41" s="31">
        <f t="shared" si="128"/>
        <v>0</v>
      </c>
      <c r="W41" s="161">
        <f t="shared" si="77"/>
        <v>0</v>
      </c>
    </row>
    <row r="42" spans="1:23" ht="15.75" x14ac:dyDescent="0.25">
      <c r="A42" s="147">
        <f t="shared" si="0"/>
        <v>37</v>
      </c>
      <c r="B42" s="32" t="s">
        <v>89</v>
      </c>
      <c r="C42" s="27">
        <f>C43+C44+C45</f>
        <v>0</v>
      </c>
      <c r="D42" s="27">
        <f>D43+D44+D45</f>
        <v>0</v>
      </c>
      <c r="E42" s="27">
        <f>E43+E44+E45</f>
        <v>0</v>
      </c>
      <c r="F42" s="27">
        <f>F43+F44+F45</f>
        <v>0</v>
      </c>
      <c r="G42" s="27">
        <f>G43+G44+G45</f>
        <v>0</v>
      </c>
      <c r="H42" s="27">
        <f t="shared" ref="H42:I42" si="129">H43+H44+H45</f>
        <v>0</v>
      </c>
      <c r="I42" s="27">
        <f t="shared" si="129"/>
        <v>0</v>
      </c>
      <c r="J42" s="161">
        <f t="shared" si="64"/>
        <v>0</v>
      </c>
      <c r="K42" s="27">
        <f t="shared" ref="K42" si="130">K43+K44+K45</f>
        <v>0</v>
      </c>
      <c r="L42" s="27">
        <f t="shared" ref="L42" si="131">L43+L44+L45</f>
        <v>0</v>
      </c>
      <c r="M42" s="27">
        <f t="shared" ref="M42" si="132">M43+M44+M45</f>
        <v>0</v>
      </c>
      <c r="N42" s="27">
        <f t="shared" ref="N42" si="133">N43+N44+N45</f>
        <v>0</v>
      </c>
      <c r="O42" s="161">
        <f t="shared" si="69"/>
        <v>0</v>
      </c>
      <c r="P42" s="27">
        <f t="shared" ref="P42" si="134">P43+P44+P45</f>
        <v>0</v>
      </c>
      <c r="Q42" s="27">
        <f t="shared" ref="Q42" si="135">Q43+Q44+Q45</f>
        <v>0</v>
      </c>
      <c r="R42" s="27">
        <f t="shared" ref="R42" si="136">R43+R44+R45</f>
        <v>0</v>
      </c>
      <c r="S42" s="161">
        <f t="shared" si="73"/>
        <v>0</v>
      </c>
      <c r="T42" s="27">
        <f t="shared" ref="T42" si="137">T43+T44+T45</f>
        <v>0</v>
      </c>
      <c r="U42" s="27">
        <f t="shared" ref="U42" si="138">U43+U44+U45</f>
        <v>0</v>
      </c>
      <c r="V42" s="27">
        <f t="shared" ref="V42" si="139">V43+V44+V45</f>
        <v>0</v>
      </c>
      <c r="W42" s="161">
        <f t="shared" si="77"/>
        <v>0</v>
      </c>
    </row>
    <row r="43" spans="1:23" ht="15.75" x14ac:dyDescent="0.2">
      <c r="A43" s="147">
        <f t="shared" si="0"/>
        <v>38</v>
      </c>
      <c r="B43" s="32" t="s">
        <v>90</v>
      </c>
      <c r="C43" s="111"/>
      <c r="D43" s="31"/>
      <c r="E43" s="31"/>
      <c r="F43" s="31"/>
      <c r="G43" s="31"/>
      <c r="H43" s="31"/>
      <c r="I43" s="31"/>
      <c r="J43" s="161">
        <f t="shared" si="64"/>
        <v>0</v>
      </c>
      <c r="K43" s="31"/>
      <c r="L43" s="31"/>
      <c r="M43" s="31"/>
      <c r="N43" s="31"/>
      <c r="O43" s="161">
        <f t="shared" si="69"/>
        <v>0</v>
      </c>
      <c r="P43" s="31"/>
      <c r="Q43" s="31"/>
      <c r="R43" s="31"/>
      <c r="S43" s="161">
        <f t="shared" si="73"/>
        <v>0</v>
      </c>
      <c r="T43" s="31"/>
      <c r="U43" s="31"/>
      <c r="V43" s="31"/>
      <c r="W43" s="161">
        <f t="shared" si="77"/>
        <v>0</v>
      </c>
    </row>
    <row r="44" spans="1:23" ht="15.75" x14ac:dyDescent="0.2">
      <c r="A44" s="147">
        <f t="shared" si="0"/>
        <v>39</v>
      </c>
      <c r="B44" s="32" t="s">
        <v>91</v>
      </c>
      <c r="C44" s="111"/>
      <c r="D44" s="31"/>
      <c r="E44" s="31"/>
      <c r="F44" s="31"/>
      <c r="G44" s="31"/>
      <c r="H44" s="31"/>
      <c r="I44" s="31"/>
      <c r="J44" s="161">
        <f t="shared" si="64"/>
        <v>0</v>
      </c>
      <c r="K44" s="31"/>
      <c r="L44" s="31"/>
      <c r="M44" s="31"/>
      <c r="N44" s="31"/>
      <c r="O44" s="161">
        <f t="shared" si="69"/>
        <v>0</v>
      </c>
      <c r="P44" s="31"/>
      <c r="Q44" s="31"/>
      <c r="R44" s="31"/>
      <c r="S44" s="161">
        <f t="shared" si="73"/>
        <v>0</v>
      </c>
      <c r="T44" s="31"/>
      <c r="U44" s="31"/>
      <c r="V44" s="31"/>
      <c r="W44" s="161">
        <f t="shared" si="77"/>
        <v>0</v>
      </c>
    </row>
    <row r="45" spans="1:23" ht="15.75" x14ac:dyDescent="0.2">
      <c r="A45" s="147">
        <f t="shared" si="0"/>
        <v>40</v>
      </c>
      <c r="B45" s="32" t="s">
        <v>92</v>
      </c>
      <c r="C45" s="111"/>
      <c r="D45" s="31"/>
      <c r="E45" s="31"/>
      <c r="F45" s="31"/>
      <c r="G45" s="31"/>
      <c r="H45" s="31"/>
      <c r="I45" s="31"/>
      <c r="J45" s="161">
        <f t="shared" si="64"/>
        <v>0</v>
      </c>
      <c r="K45" s="31"/>
      <c r="L45" s="31"/>
      <c r="M45" s="31"/>
      <c r="N45" s="31"/>
      <c r="O45" s="161">
        <f t="shared" si="69"/>
        <v>0</v>
      </c>
      <c r="P45" s="31"/>
      <c r="Q45" s="31"/>
      <c r="R45" s="31"/>
      <c r="S45" s="161">
        <f t="shared" si="73"/>
        <v>0</v>
      </c>
      <c r="T45" s="31"/>
      <c r="U45" s="31"/>
      <c r="V45" s="31"/>
      <c r="W45" s="161">
        <f t="shared" si="77"/>
        <v>0</v>
      </c>
    </row>
    <row r="46" spans="1:23" ht="33" x14ac:dyDescent="0.2">
      <c r="A46" s="147">
        <f t="shared" si="0"/>
        <v>41</v>
      </c>
      <c r="B46" s="3" t="s">
        <v>88</v>
      </c>
      <c r="C46" s="111"/>
      <c r="D46" s="31"/>
      <c r="E46" s="31"/>
      <c r="F46" s="31"/>
      <c r="G46" s="31"/>
      <c r="H46" s="31"/>
      <c r="I46" s="31"/>
      <c r="J46" s="161">
        <f t="shared" si="64"/>
        <v>0</v>
      </c>
      <c r="K46" s="31"/>
      <c r="L46" s="31"/>
      <c r="M46" s="31"/>
      <c r="N46" s="31"/>
      <c r="O46" s="161">
        <f t="shared" si="69"/>
        <v>0</v>
      </c>
      <c r="P46" s="31"/>
      <c r="Q46" s="31"/>
      <c r="R46" s="31"/>
      <c r="S46" s="161">
        <f t="shared" si="73"/>
        <v>0</v>
      </c>
      <c r="T46" s="31"/>
      <c r="U46" s="31"/>
      <c r="V46" s="31"/>
      <c r="W46" s="161">
        <f t="shared" si="77"/>
        <v>0</v>
      </c>
    </row>
    <row r="47" spans="1:23" ht="33" x14ac:dyDescent="0.25">
      <c r="A47" s="147">
        <f t="shared" si="0"/>
        <v>42</v>
      </c>
      <c r="B47" s="3" t="s">
        <v>32</v>
      </c>
      <c r="C47" s="103">
        <f t="shared" ref="C47:D47" si="140">C17+C39+C46</f>
        <v>0</v>
      </c>
      <c r="D47" s="103">
        <f t="shared" si="140"/>
        <v>0</v>
      </c>
      <c r="E47" s="103">
        <f>E17+E39+E46</f>
        <v>0</v>
      </c>
      <c r="F47" s="103">
        <f t="shared" ref="F47:J47" si="141">F17+F39+F46</f>
        <v>0</v>
      </c>
      <c r="G47" s="103">
        <f t="shared" si="141"/>
        <v>0</v>
      </c>
      <c r="H47" s="103">
        <f t="shared" si="141"/>
        <v>0</v>
      </c>
      <c r="I47" s="103">
        <f t="shared" si="141"/>
        <v>0</v>
      </c>
      <c r="J47" s="103">
        <f t="shared" si="141"/>
        <v>0</v>
      </c>
      <c r="K47" s="103">
        <f t="shared" ref="K47" si="142">K17+K39+K46</f>
        <v>0</v>
      </c>
      <c r="L47" s="103">
        <f t="shared" ref="L47" si="143">L17+L39+L46</f>
        <v>0</v>
      </c>
      <c r="M47" s="103">
        <f t="shared" ref="M47" si="144">M17+M39+M46</f>
        <v>0</v>
      </c>
      <c r="N47" s="103">
        <f t="shared" ref="N47" si="145">N17+N39+N46</f>
        <v>0</v>
      </c>
      <c r="O47" s="103">
        <f t="shared" ref="O47" si="146">O17+O39+O46</f>
        <v>0</v>
      </c>
      <c r="P47" s="103">
        <f t="shared" ref="P47" si="147">P17+P39+P46</f>
        <v>0</v>
      </c>
      <c r="Q47" s="103">
        <f t="shared" ref="Q47" si="148">Q17+Q39+Q46</f>
        <v>0</v>
      </c>
      <c r="R47" s="103">
        <f t="shared" ref="R47" si="149">R17+R39+R46</f>
        <v>0</v>
      </c>
      <c r="S47" s="103">
        <f t="shared" ref="S47" si="150">S17+S39+S46</f>
        <v>0</v>
      </c>
      <c r="T47" s="103">
        <f t="shared" ref="T47" si="151">T17+T39+T46</f>
        <v>0</v>
      </c>
      <c r="U47" s="103">
        <f t="shared" ref="U47" si="152">U17+U39+U46</f>
        <v>0</v>
      </c>
      <c r="V47" s="103">
        <f t="shared" ref="V47" si="153">V17+V39+V46</f>
        <v>0</v>
      </c>
      <c r="W47" s="103">
        <f t="shared" ref="W47" si="154">W17+W39+W46</f>
        <v>0</v>
      </c>
    </row>
    <row r="48" spans="1:23" ht="15.75" x14ac:dyDescent="0.2">
      <c r="A48" s="147">
        <f t="shared" si="0"/>
        <v>43</v>
      </c>
      <c r="B48" s="2" t="s">
        <v>33</v>
      </c>
      <c r="C48" s="111"/>
      <c r="D48" s="112"/>
      <c r="E48" s="31"/>
      <c r="F48" s="31">
        <f t="shared" ref="F48:F55" si="155">G48+H48+I48+K48+M48+N48+P48+Q48+R48+T48+U48+V48</f>
        <v>0</v>
      </c>
      <c r="G48" s="30"/>
      <c r="H48" s="30"/>
      <c r="I48" s="30"/>
      <c r="J48" s="161">
        <f>G48+H48+I48</f>
        <v>0</v>
      </c>
      <c r="K48" s="30"/>
      <c r="L48" s="30"/>
      <c r="M48" s="30"/>
      <c r="N48" s="30"/>
      <c r="O48" s="161">
        <f>K48+M48+N48</f>
        <v>0</v>
      </c>
      <c r="P48" s="31"/>
      <c r="Q48" s="31"/>
      <c r="R48" s="31"/>
      <c r="S48" s="161">
        <f>P48+Q48+R48</f>
        <v>0</v>
      </c>
      <c r="T48" s="31"/>
      <c r="U48" s="31"/>
      <c r="V48" s="31"/>
      <c r="W48" s="161">
        <f>T48+U48+V48</f>
        <v>0</v>
      </c>
    </row>
    <row r="49" spans="1:23" ht="15.75" x14ac:dyDescent="0.2">
      <c r="A49" s="147">
        <f t="shared" si="0"/>
        <v>44</v>
      </c>
      <c r="B49" s="2" t="s">
        <v>34</v>
      </c>
      <c r="C49" s="111"/>
      <c r="D49" s="112"/>
      <c r="E49" s="30"/>
      <c r="F49" s="30">
        <f t="shared" si="155"/>
        <v>0</v>
      </c>
      <c r="G49" s="30"/>
      <c r="H49" s="30"/>
      <c r="I49" s="30"/>
      <c r="J49" s="161">
        <f>G49+H49+I49</f>
        <v>0</v>
      </c>
      <c r="K49" s="30"/>
      <c r="L49" s="30"/>
      <c r="M49" s="30"/>
      <c r="N49" s="30"/>
      <c r="O49" s="161">
        <f>K49+M49+N49</f>
        <v>0</v>
      </c>
      <c r="P49" s="30"/>
      <c r="Q49" s="30"/>
      <c r="R49" s="30"/>
      <c r="S49" s="161">
        <f>P49+Q49+R49</f>
        <v>0</v>
      </c>
      <c r="T49" s="31"/>
      <c r="U49" s="31"/>
      <c r="V49" s="31"/>
      <c r="W49" s="161">
        <f>T49+U49+V49</f>
        <v>0</v>
      </c>
    </row>
    <row r="50" spans="1:23" ht="15.75" x14ac:dyDescent="0.25">
      <c r="A50" s="147">
        <f t="shared" si="0"/>
        <v>45</v>
      </c>
      <c r="B50" s="96" t="s">
        <v>35</v>
      </c>
      <c r="C50" s="103">
        <f t="shared" ref="C50:E50" si="156">SUM(C48:C49)</f>
        <v>0</v>
      </c>
      <c r="D50" s="103">
        <f t="shared" si="156"/>
        <v>0</v>
      </c>
      <c r="E50" s="103">
        <f t="shared" si="156"/>
        <v>0</v>
      </c>
      <c r="F50" s="103">
        <f t="shared" si="155"/>
        <v>0</v>
      </c>
      <c r="G50" s="27">
        <f>SUM(G48:G49)</f>
        <v>0</v>
      </c>
      <c r="H50" s="27">
        <f t="shared" ref="H50:J50" si="157">SUM(H48:H49)</f>
        <v>0</v>
      </c>
      <c r="I50" s="27">
        <f t="shared" si="157"/>
        <v>0</v>
      </c>
      <c r="J50" s="27">
        <f t="shared" si="157"/>
        <v>0</v>
      </c>
      <c r="K50" s="27">
        <f t="shared" ref="K50:W50" si="158">SUM(K48:K49)</f>
        <v>0</v>
      </c>
      <c r="L50" s="27">
        <f t="shared" si="158"/>
        <v>0</v>
      </c>
      <c r="M50" s="27">
        <f t="shared" si="158"/>
        <v>0</v>
      </c>
      <c r="N50" s="27">
        <f t="shared" si="158"/>
        <v>0</v>
      </c>
      <c r="O50" s="27">
        <f t="shared" si="158"/>
        <v>0</v>
      </c>
      <c r="P50" s="27">
        <f t="shared" si="158"/>
        <v>0</v>
      </c>
      <c r="Q50" s="27">
        <f t="shared" si="158"/>
        <v>0</v>
      </c>
      <c r="R50" s="27">
        <f t="shared" si="158"/>
        <v>0</v>
      </c>
      <c r="S50" s="27">
        <f t="shared" si="158"/>
        <v>0</v>
      </c>
      <c r="T50" s="27">
        <f t="shared" si="158"/>
        <v>0</v>
      </c>
      <c r="U50" s="27">
        <f t="shared" si="158"/>
        <v>0</v>
      </c>
      <c r="V50" s="27">
        <f t="shared" si="158"/>
        <v>0</v>
      </c>
      <c r="W50" s="27">
        <f t="shared" si="158"/>
        <v>0</v>
      </c>
    </row>
    <row r="51" spans="1:23" ht="15.75" x14ac:dyDescent="0.2">
      <c r="A51" s="147">
        <f t="shared" si="0"/>
        <v>46</v>
      </c>
      <c r="B51" s="2" t="s">
        <v>36</v>
      </c>
      <c r="C51" s="113"/>
      <c r="D51" s="112"/>
      <c r="E51" s="31"/>
      <c r="F51" s="31">
        <f t="shared" si="155"/>
        <v>0</v>
      </c>
      <c r="G51" s="30"/>
      <c r="H51" s="30"/>
      <c r="I51" s="30"/>
      <c r="J51" s="161">
        <f>G51+H51+I51</f>
        <v>0</v>
      </c>
      <c r="K51" s="30"/>
      <c r="L51" s="30"/>
      <c r="M51" s="30"/>
      <c r="N51" s="30"/>
      <c r="O51" s="161">
        <f>K51+M51+N51</f>
        <v>0</v>
      </c>
      <c r="P51" s="31"/>
      <c r="Q51" s="31"/>
      <c r="R51" s="31"/>
      <c r="S51" s="161">
        <f>P51+Q51+R51</f>
        <v>0</v>
      </c>
      <c r="T51" s="31"/>
      <c r="U51" s="31"/>
      <c r="V51" s="31"/>
      <c r="W51" s="161">
        <f>T51+U51+V51</f>
        <v>0</v>
      </c>
    </row>
    <row r="52" spans="1:23" ht="15.75" x14ac:dyDescent="0.2">
      <c r="A52" s="147">
        <f t="shared" si="0"/>
        <v>47</v>
      </c>
      <c r="B52" s="2" t="s">
        <v>37</v>
      </c>
      <c r="C52" s="113"/>
      <c r="D52" s="112"/>
      <c r="E52" s="31"/>
      <c r="F52" s="31">
        <f t="shared" si="155"/>
        <v>0</v>
      </c>
      <c r="G52" s="30"/>
      <c r="H52" s="30"/>
      <c r="I52" s="30"/>
      <c r="J52" s="161">
        <f>G52+H52+I52</f>
        <v>0</v>
      </c>
      <c r="K52" s="30"/>
      <c r="L52" s="30"/>
      <c r="M52" s="30"/>
      <c r="N52" s="30"/>
      <c r="O52" s="161">
        <f>K52+M52+N52</f>
        <v>0</v>
      </c>
      <c r="P52" s="31"/>
      <c r="Q52" s="31"/>
      <c r="R52" s="31"/>
      <c r="S52" s="161">
        <f>P52+Q52+R52</f>
        <v>0</v>
      </c>
      <c r="T52" s="31"/>
      <c r="U52" s="31"/>
      <c r="V52" s="31"/>
      <c r="W52" s="161">
        <f>T52+U52+V52</f>
        <v>0</v>
      </c>
    </row>
    <row r="53" spans="1:23" ht="15.75" x14ac:dyDescent="0.2">
      <c r="A53" s="147">
        <f t="shared" si="0"/>
        <v>48</v>
      </c>
      <c r="B53" s="2" t="s">
        <v>38</v>
      </c>
      <c r="C53" s="113"/>
      <c r="D53" s="112"/>
      <c r="E53" s="31"/>
      <c r="F53" s="31">
        <f t="shared" si="155"/>
        <v>0</v>
      </c>
      <c r="G53" s="30"/>
      <c r="H53" s="30"/>
      <c r="I53" s="30"/>
      <c r="J53" s="161">
        <f>G53+H53+I53</f>
        <v>0</v>
      </c>
      <c r="K53" s="30"/>
      <c r="L53" s="30"/>
      <c r="M53" s="30"/>
      <c r="N53" s="30"/>
      <c r="O53" s="161">
        <f>K53+M53+N53</f>
        <v>0</v>
      </c>
      <c r="P53" s="31"/>
      <c r="Q53" s="31"/>
      <c r="R53" s="31"/>
      <c r="S53" s="161">
        <f>P53+Q53+R53</f>
        <v>0</v>
      </c>
      <c r="T53" s="31"/>
      <c r="U53" s="31"/>
      <c r="V53" s="31"/>
      <c r="W53" s="161">
        <f>T53+U53+V53</f>
        <v>0</v>
      </c>
    </row>
    <row r="54" spans="1:23" ht="15.75" x14ac:dyDescent="0.2">
      <c r="A54" s="147">
        <f t="shared" si="0"/>
        <v>49</v>
      </c>
      <c r="B54" s="2" t="s">
        <v>39</v>
      </c>
      <c r="C54" s="113"/>
      <c r="D54" s="112"/>
      <c r="E54" s="31"/>
      <c r="F54" s="31">
        <f t="shared" si="155"/>
        <v>0</v>
      </c>
      <c r="G54" s="30"/>
      <c r="H54" s="30"/>
      <c r="I54" s="30"/>
      <c r="J54" s="161">
        <f>G54+H54+I54</f>
        <v>0</v>
      </c>
      <c r="K54" s="30"/>
      <c r="L54" s="30"/>
      <c r="M54" s="30"/>
      <c r="N54" s="30"/>
      <c r="O54" s="161">
        <f>K54+M54+N54</f>
        <v>0</v>
      </c>
      <c r="P54" s="31"/>
      <c r="Q54" s="31"/>
      <c r="R54" s="31"/>
      <c r="S54" s="161">
        <f>P54+Q54+R54</f>
        <v>0</v>
      </c>
      <c r="T54" s="31"/>
      <c r="U54" s="31"/>
      <c r="V54" s="31"/>
      <c r="W54" s="161">
        <f>T54+U54+V54</f>
        <v>0</v>
      </c>
    </row>
    <row r="55" spans="1:23" ht="15.75" x14ac:dyDescent="0.25">
      <c r="A55" s="147">
        <f t="shared" si="0"/>
        <v>50</v>
      </c>
      <c r="B55" s="96" t="s">
        <v>40</v>
      </c>
      <c r="C55" s="103">
        <f t="shared" ref="C55:E55" si="159">SUM(C51:C54)</f>
        <v>0</v>
      </c>
      <c r="D55" s="103">
        <f t="shared" si="159"/>
        <v>0</v>
      </c>
      <c r="E55" s="103">
        <f t="shared" si="159"/>
        <v>0</v>
      </c>
      <c r="F55" s="103">
        <f t="shared" si="155"/>
        <v>0</v>
      </c>
      <c r="G55" s="27">
        <f>SUM(G51:G54)</f>
        <v>0</v>
      </c>
      <c r="H55" s="27">
        <f t="shared" ref="H55:W55" si="160">SUM(H51:H54)</f>
        <v>0</v>
      </c>
      <c r="I55" s="27">
        <f t="shared" si="160"/>
        <v>0</v>
      </c>
      <c r="J55" s="27">
        <f t="shared" si="160"/>
        <v>0</v>
      </c>
      <c r="K55" s="27">
        <f t="shared" si="160"/>
        <v>0</v>
      </c>
      <c r="L55" s="27">
        <f t="shared" si="160"/>
        <v>0</v>
      </c>
      <c r="M55" s="27">
        <f t="shared" si="160"/>
        <v>0</v>
      </c>
      <c r="N55" s="27">
        <f t="shared" si="160"/>
        <v>0</v>
      </c>
      <c r="O55" s="27">
        <f t="shared" si="160"/>
        <v>0</v>
      </c>
      <c r="P55" s="27">
        <f t="shared" si="160"/>
        <v>0</v>
      </c>
      <c r="Q55" s="27">
        <f t="shared" si="160"/>
        <v>0</v>
      </c>
      <c r="R55" s="27">
        <f t="shared" si="160"/>
        <v>0</v>
      </c>
      <c r="S55" s="27">
        <f t="shared" si="160"/>
        <v>0</v>
      </c>
      <c r="T55" s="27">
        <f t="shared" si="160"/>
        <v>0</v>
      </c>
      <c r="U55" s="27">
        <f t="shared" si="160"/>
        <v>0</v>
      </c>
      <c r="V55" s="27">
        <f t="shared" si="160"/>
        <v>0</v>
      </c>
      <c r="W55" s="27">
        <f t="shared" si="160"/>
        <v>0</v>
      </c>
    </row>
    <row r="56" spans="1:23" ht="15.75" x14ac:dyDescent="0.25">
      <c r="A56" s="147">
        <f t="shared" si="0"/>
        <v>51</v>
      </c>
      <c r="B56" s="96" t="s">
        <v>41</v>
      </c>
      <c r="C56" s="96"/>
      <c r="D56" s="10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ht="15.75" x14ac:dyDescent="0.2">
      <c r="A57" s="147">
        <f t="shared" si="0"/>
        <v>52</v>
      </c>
      <c r="B57" s="110" t="s">
        <v>42</v>
      </c>
      <c r="C57" s="113"/>
      <c r="D57" s="114"/>
      <c r="E57" s="30"/>
      <c r="F57" s="30">
        <f t="shared" ref="F57:F73" si="161">G57+H57+I57+K57+M57+N57+P57+Q57+R57+T57+U57+V57</f>
        <v>0</v>
      </c>
      <c r="G57" s="30"/>
      <c r="H57" s="30"/>
      <c r="I57" s="30"/>
      <c r="J57" s="161">
        <f t="shared" ref="J57:J71" si="162">G57+H57+I57</f>
        <v>0</v>
      </c>
      <c r="K57" s="30"/>
      <c r="L57" s="30"/>
      <c r="M57" s="30"/>
      <c r="N57" s="30"/>
      <c r="O57" s="161">
        <f t="shared" ref="O57:O71" si="163">K57+M57+N57</f>
        <v>0</v>
      </c>
      <c r="P57" s="30"/>
      <c r="Q57" s="30"/>
      <c r="R57" s="30"/>
      <c r="S57" s="161">
        <f t="shared" ref="S57:S71" si="164">P57+Q57+R57</f>
        <v>0</v>
      </c>
      <c r="T57" s="30"/>
      <c r="U57" s="30"/>
      <c r="V57" s="30"/>
      <c r="W57" s="161">
        <f t="shared" ref="W57:W71" si="165">T57+U57+V57</f>
        <v>0</v>
      </c>
    </row>
    <row r="58" spans="1:23" ht="15.75" x14ac:dyDescent="0.2">
      <c r="A58" s="147">
        <f t="shared" si="0"/>
        <v>53</v>
      </c>
      <c r="B58" s="110" t="s">
        <v>43</v>
      </c>
      <c r="C58" s="113"/>
      <c r="D58" s="114"/>
      <c r="E58" s="30"/>
      <c r="F58" s="30">
        <f t="shared" si="161"/>
        <v>0</v>
      </c>
      <c r="G58" s="30"/>
      <c r="H58" s="30"/>
      <c r="I58" s="30"/>
      <c r="J58" s="161">
        <f t="shared" si="162"/>
        <v>0</v>
      </c>
      <c r="K58" s="30"/>
      <c r="L58" s="30"/>
      <c r="M58" s="30"/>
      <c r="N58" s="30"/>
      <c r="O58" s="161">
        <f t="shared" si="163"/>
        <v>0</v>
      </c>
      <c r="P58" s="30"/>
      <c r="Q58" s="30"/>
      <c r="R58" s="30"/>
      <c r="S58" s="161">
        <f t="shared" si="164"/>
        <v>0</v>
      </c>
      <c r="T58" s="30"/>
      <c r="U58" s="30"/>
      <c r="V58" s="30"/>
      <c r="W58" s="161">
        <f t="shared" si="165"/>
        <v>0</v>
      </c>
    </row>
    <row r="59" spans="1:23" ht="15.75" x14ac:dyDescent="0.2">
      <c r="A59" s="147">
        <f t="shared" si="0"/>
        <v>54</v>
      </c>
      <c r="B59" s="110" t="s">
        <v>44</v>
      </c>
      <c r="C59" s="113"/>
      <c r="D59" s="114"/>
      <c r="E59" s="30"/>
      <c r="F59" s="30">
        <f t="shared" si="161"/>
        <v>0</v>
      </c>
      <c r="G59" s="30"/>
      <c r="H59" s="30"/>
      <c r="I59" s="30"/>
      <c r="J59" s="161">
        <f t="shared" si="162"/>
        <v>0</v>
      </c>
      <c r="K59" s="30"/>
      <c r="L59" s="30"/>
      <c r="M59" s="30"/>
      <c r="N59" s="30"/>
      <c r="O59" s="161">
        <f t="shared" si="163"/>
        <v>0</v>
      </c>
      <c r="P59" s="30"/>
      <c r="Q59" s="30"/>
      <c r="R59" s="30"/>
      <c r="S59" s="161">
        <f t="shared" si="164"/>
        <v>0</v>
      </c>
      <c r="T59" s="30"/>
      <c r="U59" s="30"/>
      <c r="V59" s="30"/>
      <c r="W59" s="161">
        <f t="shared" si="165"/>
        <v>0</v>
      </c>
    </row>
    <row r="60" spans="1:23" ht="15.75" x14ac:dyDescent="0.2">
      <c r="A60" s="147">
        <f t="shared" si="0"/>
        <v>55</v>
      </c>
      <c r="B60" s="110" t="s">
        <v>45</v>
      </c>
      <c r="C60" s="113"/>
      <c r="D60" s="114"/>
      <c r="E60" s="30"/>
      <c r="F60" s="30">
        <f t="shared" si="161"/>
        <v>0</v>
      </c>
      <c r="G60" s="30"/>
      <c r="H60" s="30"/>
      <c r="I60" s="30"/>
      <c r="J60" s="161">
        <f t="shared" si="162"/>
        <v>0</v>
      </c>
      <c r="K60" s="30"/>
      <c r="L60" s="30"/>
      <c r="M60" s="30"/>
      <c r="N60" s="30"/>
      <c r="O60" s="161">
        <f t="shared" si="163"/>
        <v>0</v>
      </c>
      <c r="P60" s="30"/>
      <c r="Q60" s="30"/>
      <c r="R60" s="30"/>
      <c r="S60" s="161">
        <f t="shared" si="164"/>
        <v>0</v>
      </c>
      <c r="T60" s="30"/>
      <c r="U60" s="30"/>
      <c r="V60" s="30"/>
      <c r="W60" s="161">
        <f t="shared" si="165"/>
        <v>0</v>
      </c>
    </row>
    <row r="61" spans="1:23" ht="15.75" x14ac:dyDescent="0.2">
      <c r="A61" s="147">
        <f t="shared" si="0"/>
        <v>56</v>
      </c>
      <c r="B61" s="2" t="s">
        <v>46</v>
      </c>
      <c r="C61" s="113"/>
      <c r="D61" s="112"/>
      <c r="E61" s="30"/>
      <c r="F61" s="30">
        <f t="shared" si="161"/>
        <v>0</v>
      </c>
      <c r="G61" s="30"/>
      <c r="H61" s="30"/>
      <c r="I61" s="30"/>
      <c r="J61" s="161">
        <f t="shared" si="162"/>
        <v>0</v>
      </c>
      <c r="K61" s="30"/>
      <c r="L61" s="30"/>
      <c r="M61" s="30"/>
      <c r="N61" s="30"/>
      <c r="O61" s="161">
        <f t="shared" si="163"/>
        <v>0</v>
      </c>
      <c r="P61" s="30"/>
      <c r="Q61" s="30"/>
      <c r="R61" s="30"/>
      <c r="S61" s="161">
        <f t="shared" si="164"/>
        <v>0</v>
      </c>
      <c r="T61" s="30"/>
      <c r="U61" s="30"/>
      <c r="V61" s="30"/>
      <c r="W61" s="161">
        <f t="shared" si="165"/>
        <v>0</v>
      </c>
    </row>
    <row r="62" spans="1:23" ht="15.75" x14ac:dyDescent="0.2">
      <c r="A62" s="147">
        <f t="shared" si="0"/>
        <v>57</v>
      </c>
      <c r="B62" s="2" t="s">
        <v>47</v>
      </c>
      <c r="C62" s="113"/>
      <c r="D62" s="112"/>
      <c r="E62" s="30"/>
      <c r="F62" s="30">
        <f t="shared" si="161"/>
        <v>0</v>
      </c>
      <c r="G62" s="30"/>
      <c r="H62" s="30"/>
      <c r="I62" s="30"/>
      <c r="J62" s="161">
        <f t="shared" si="162"/>
        <v>0</v>
      </c>
      <c r="K62" s="30"/>
      <c r="L62" s="30"/>
      <c r="M62" s="30"/>
      <c r="N62" s="30"/>
      <c r="O62" s="161">
        <f t="shared" si="163"/>
        <v>0</v>
      </c>
      <c r="P62" s="30"/>
      <c r="Q62" s="30"/>
      <c r="R62" s="30"/>
      <c r="S62" s="161">
        <f t="shared" si="164"/>
        <v>0</v>
      </c>
      <c r="T62" s="30"/>
      <c r="U62" s="30"/>
      <c r="V62" s="30"/>
      <c r="W62" s="161">
        <f t="shared" si="165"/>
        <v>0</v>
      </c>
    </row>
    <row r="63" spans="1:23" ht="15.75" x14ac:dyDescent="0.2">
      <c r="A63" s="147">
        <f t="shared" si="0"/>
        <v>58</v>
      </c>
      <c r="B63" s="2" t="s">
        <v>48</v>
      </c>
      <c r="C63" s="113"/>
      <c r="D63" s="112"/>
      <c r="E63" s="30"/>
      <c r="F63" s="30">
        <f t="shared" si="161"/>
        <v>0</v>
      </c>
      <c r="G63" s="30"/>
      <c r="H63" s="30"/>
      <c r="I63" s="30"/>
      <c r="J63" s="161">
        <f t="shared" si="162"/>
        <v>0</v>
      </c>
      <c r="K63" s="30"/>
      <c r="L63" s="30"/>
      <c r="M63" s="30"/>
      <c r="N63" s="30"/>
      <c r="O63" s="161">
        <f t="shared" si="163"/>
        <v>0</v>
      </c>
      <c r="P63" s="30"/>
      <c r="Q63" s="30"/>
      <c r="R63" s="30"/>
      <c r="S63" s="161">
        <f t="shared" si="164"/>
        <v>0</v>
      </c>
      <c r="T63" s="30"/>
      <c r="U63" s="30"/>
      <c r="V63" s="30"/>
      <c r="W63" s="161">
        <f t="shared" si="165"/>
        <v>0</v>
      </c>
    </row>
    <row r="64" spans="1:23" ht="15.75" x14ac:dyDescent="0.2">
      <c r="A64" s="147">
        <f t="shared" si="0"/>
        <v>59</v>
      </c>
      <c r="B64" s="2" t="s">
        <v>49</v>
      </c>
      <c r="C64" s="113"/>
      <c r="D64" s="112"/>
      <c r="E64" s="30"/>
      <c r="F64" s="30">
        <f t="shared" si="161"/>
        <v>0</v>
      </c>
      <c r="G64" s="30"/>
      <c r="H64" s="30"/>
      <c r="I64" s="30"/>
      <c r="J64" s="161">
        <f t="shared" si="162"/>
        <v>0</v>
      </c>
      <c r="K64" s="30"/>
      <c r="L64" s="30"/>
      <c r="M64" s="30"/>
      <c r="N64" s="30"/>
      <c r="O64" s="161">
        <f t="shared" si="163"/>
        <v>0</v>
      </c>
      <c r="P64" s="30"/>
      <c r="Q64" s="30"/>
      <c r="R64" s="30"/>
      <c r="S64" s="161">
        <f t="shared" si="164"/>
        <v>0</v>
      </c>
      <c r="T64" s="30"/>
      <c r="U64" s="30"/>
      <c r="V64" s="30"/>
      <c r="W64" s="161">
        <f t="shared" si="165"/>
        <v>0</v>
      </c>
    </row>
    <row r="65" spans="1:23" ht="15.75" x14ac:dyDescent="0.2">
      <c r="A65" s="147">
        <f t="shared" si="0"/>
        <v>60</v>
      </c>
      <c r="B65" s="2" t="s">
        <v>50</v>
      </c>
      <c r="C65" s="113"/>
      <c r="D65" s="112"/>
      <c r="E65" s="30"/>
      <c r="F65" s="30">
        <f t="shared" si="161"/>
        <v>0</v>
      </c>
      <c r="G65" s="30"/>
      <c r="H65" s="30"/>
      <c r="I65" s="30"/>
      <c r="J65" s="161">
        <f t="shared" si="162"/>
        <v>0</v>
      </c>
      <c r="K65" s="30"/>
      <c r="L65" s="30"/>
      <c r="M65" s="30"/>
      <c r="N65" s="30"/>
      <c r="O65" s="161">
        <f t="shared" si="163"/>
        <v>0</v>
      </c>
      <c r="P65" s="30"/>
      <c r="Q65" s="30"/>
      <c r="R65" s="30"/>
      <c r="S65" s="161">
        <f t="shared" si="164"/>
        <v>0</v>
      </c>
      <c r="T65" s="30"/>
      <c r="U65" s="30"/>
      <c r="V65" s="30"/>
      <c r="W65" s="161">
        <f t="shared" si="165"/>
        <v>0</v>
      </c>
    </row>
    <row r="66" spans="1:23" ht="15.75" x14ac:dyDescent="0.2">
      <c r="A66" s="147">
        <f t="shared" si="0"/>
        <v>61</v>
      </c>
      <c r="B66" s="2" t="s">
        <v>51</v>
      </c>
      <c r="C66" s="113"/>
      <c r="D66" s="112"/>
      <c r="E66" s="30"/>
      <c r="F66" s="30">
        <f t="shared" si="161"/>
        <v>0</v>
      </c>
      <c r="G66" s="30"/>
      <c r="H66" s="30"/>
      <c r="I66" s="30"/>
      <c r="J66" s="161">
        <f t="shared" si="162"/>
        <v>0</v>
      </c>
      <c r="K66" s="30"/>
      <c r="L66" s="30"/>
      <c r="M66" s="30"/>
      <c r="N66" s="30"/>
      <c r="O66" s="161">
        <f t="shared" si="163"/>
        <v>0</v>
      </c>
      <c r="P66" s="30"/>
      <c r="Q66" s="30"/>
      <c r="R66" s="30"/>
      <c r="S66" s="161">
        <f t="shared" si="164"/>
        <v>0</v>
      </c>
      <c r="T66" s="30"/>
      <c r="U66" s="30"/>
      <c r="V66" s="30"/>
      <c r="W66" s="161">
        <f t="shared" si="165"/>
        <v>0</v>
      </c>
    </row>
    <row r="67" spans="1:23" ht="15.75" x14ac:dyDescent="0.2">
      <c r="A67" s="147">
        <f t="shared" si="0"/>
        <v>62</v>
      </c>
      <c r="B67" s="2" t="s">
        <v>52</v>
      </c>
      <c r="C67" s="113"/>
      <c r="D67" s="112"/>
      <c r="E67" s="30"/>
      <c r="F67" s="30">
        <f t="shared" si="161"/>
        <v>0</v>
      </c>
      <c r="G67" s="30"/>
      <c r="H67" s="30"/>
      <c r="I67" s="30"/>
      <c r="J67" s="161">
        <f t="shared" si="162"/>
        <v>0</v>
      </c>
      <c r="K67" s="30"/>
      <c r="L67" s="30"/>
      <c r="M67" s="30"/>
      <c r="N67" s="30"/>
      <c r="O67" s="161">
        <f t="shared" si="163"/>
        <v>0</v>
      </c>
      <c r="P67" s="30"/>
      <c r="Q67" s="30"/>
      <c r="R67" s="30"/>
      <c r="S67" s="161">
        <f t="shared" si="164"/>
        <v>0</v>
      </c>
      <c r="T67" s="30"/>
      <c r="U67" s="30"/>
      <c r="V67" s="30"/>
      <c r="W67" s="161">
        <f t="shared" si="165"/>
        <v>0</v>
      </c>
    </row>
    <row r="68" spans="1:23" ht="15.75" x14ac:dyDescent="0.2">
      <c r="A68" s="147">
        <f t="shared" si="0"/>
        <v>63</v>
      </c>
      <c r="B68" s="2" t="s">
        <v>53</v>
      </c>
      <c r="C68" s="113"/>
      <c r="D68" s="112"/>
      <c r="E68" s="30"/>
      <c r="F68" s="30">
        <f t="shared" si="161"/>
        <v>0</v>
      </c>
      <c r="G68" s="30"/>
      <c r="H68" s="30"/>
      <c r="I68" s="30"/>
      <c r="J68" s="161">
        <f t="shared" si="162"/>
        <v>0</v>
      </c>
      <c r="K68" s="30"/>
      <c r="L68" s="30"/>
      <c r="M68" s="30"/>
      <c r="N68" s="30"/>
      <c r="O68" s="161">
        <f t="shared" si="163"/>
        <v>0</v>
      </c>
      <c r="P68" s="30"/>
      <c r="Q68" s="30"/>
      <c r="R68" s="30"/>
      <c r="S68" s="161">
        <f t="shared" si="164"/>
        <v>0</v>
      </c>
      <c r="T68" s="30"/>
      <c r="U68" s="30"/>
      <c r="V68" s="30"/>
      <c r="W68" s="161">
        <f t="shared" si="165"/>
        <v>0</v>
      </c>
    </row>
    <row r="69" spans="1:23" ht="15.75" x14ac:dyDescent="0.2">
      <c r="A69" s="147">
        <f t="shared" si="0"/>
        <v>64</v>
      </c>
      <c r="B69" s="2" t="s">
        <v>36</v>
      </c>
      <c r="C69" s="113"/>
      <c r="D69" s="112"/>
      <c r="E69" s="30"/>
      <c r="F69" s="30">
        <f t="shared" si="161"/>
        <v>0</v>
      </c>
      <c r="G69" s="30"/>
      <c r="H69" s="30"/>
      <c r="I69" s="30"/>
      <c r="J69" s="161">
        <f t="shared" si="162"/>
        <v>0</v>
      </c>
      <c r="K69" s="30"/>
      <c r="L69" s="30"/>
      <c r="M69" s="30"/>
      <c r="N69" s="30"/>
      <c r="O69" s="161">
        <f t="shared" si="163"/>
        <v>0</v>
      </c>
      <c r="P69" s="30"/>
      <c r="Q69" s="30"/>
      <c r="R69" s="30"/>
      <c r="S69" s="161">
        <f t="shared" si="164"/>
        <v>0</v>
      </c>
      <c r="T69" s="30"/>
      <c r="U69" s="30"/>
      <c r="V69" s="30"/>
      <c r="W69" s="161">
        <f t="shared" si="165"/>
        <v>0</v>
      </c>
    </row>
    <row r="70" spans="1:23" ht="15.75" x14ac:dyDescent="0.2">
      <c r="A70" s="147">
        <f t="shared" si="0"/>
        <v>65</v>
      </c>
      <c r="B70" s="2" t="s">
        <v>54</v>
      </c>
      <c r="C70" s="113"/>
      <c r="D70" s="112"/>
      <c r="E70" s="30"/>
      <c r="F70" s="30">
        <f t="shared" si="161"/>
        <v>0</v>
      </c>
      <c r="G70" s="30"/>
      <c r="H70" s="30"/>
      <c r="I70" s="30"/>
      <c r="J70" s="161">
        <f t="shared" si="162"/>
        <v>0</v>
      </c>
      <c r="K70" s="30"/>
      <c r="L70" s="30"/>
      <c r="M70" s="30"/>
      <c r="N70" s="30"/>
      <c r="O70" s="161">
        <f t="shared" si="163"/>
        <v>0</v>
      </c>
      <c r="P70" s="30"/>
      <c r="Q70" s="30"/>
      <c r="R70" s="30"/>
      <c r="S70" s="161">
        <f t="shared" si="164"/>
        <v>0</v>
      </c>
      <c r="T70" s="30"/>
      <c r="U70" s="30"/>
      <c r="V70" s="30"/>
      <c r="W70" s="161">
        <f t="shared" si="165"/>
        <v>0</v>
      </c>
    </row>
    <row r="71" spans="1:23" ht="15.75" x14ac:dyDescent="0.2">
      <c r="A71" s="147">
        <f t="shared" si="0"/>
        <v>66</v>
      </c>
      <c r="B71" s="2" t="s">
        <v>41</v>
      </c>
      <c r="C71" s="113"/>
      <c r="D71" s="112"/>
      <c r="E71" s="30"/>
      <c r="F71" s="30">
        <f t="shared" si="161"/>
        <v>0</v>
      </c>
      <c r="G71" s="30"/>
      <c r="H71" s="30"/>
      <c r="I71" s="30"/>
      <c r="J71" s="161">
        <f t="shared" si="162"/>
        <v>0</v>
      </c>
      <c r="K71" s="30"/>
      <c r="L71" s="30"/>
      <c r="M71" s="30"/>
      <c r="N71" s="30"/>
      <c r="O71" s="161">
        <f t="shared" si="163"/>
        <v>0</v>
      </c>
      <c r="P71" s="30"/>
      <c r="Q71" s="30"/>
      <c r="R71" s="30"/>
      <c r="S71" s="161">
        <f t="shared" si="164"/>
        <v>0</v>
      </c>
      <c r="T71" s="30"/>
      <c r="U71" s="30"/>
      <c r="V71" s="30"/>
      <c r="W71" s="161">
        <f t="shared" si="165"/>
        <v>0</v>
      </c>
    </row>
    <row r="72" spans="1:23" ht="15.75" x14ac:dyDescent="0.25">
      <c r="A72" s="147">
        <f t="shared" ref="A72:A90" si="166">A71+1</f>
        <v>67</v>
      </c>
      <c r="B72" s="96" t="s">
        <v>69</v>
      </c>
      <c r="C72" s="103">
        <f t="shared" ref="C72" si="167">SUM(C57:C71)</f>
        <v>0</v>
      </c>
      <c r="D72" s="103">
        <f t="shared" ref="D72:E72" si="168">SUM(D57:D71)</f>
        <v>0</v>
      </c>
      <c r="E72" s="103">
        <f t="shared" si="168"/>
        <v>0</v>
      </c>
      <c r="F72" s="103">
        <f t="shared" si="161"/>
        <v>0</v>
      </c>
      <c r="G72" s="27">
        <f>SUM(G57:G71)</f>
        <v>0</v>
      </c>
      <c r="H72" s="27">
        <f t="shared" ref="H72:W72" si="169">SUM(H57:H71)</f>
        <v>0</v>
      </c>
      <c r="I72" s="27">
        <f t="shared" si="169"/>
        <v>0</v>
      </c>
      <c r="J72" s="27">
        <f t="shared" si="169"/>
        <v>0</v>
      </c>
      <c r="K72" s="27">
        <f t="shared" si="169"/>
        <v>0</v>
      </c>
      <c r="L72" s="27">
        <f t="shared" si="169"/>
        <v>0</v>
      </c>
      <c r="M72" s="27">
        <f t="shared" si="169"/>
        <v>0</v>
      </c>
      <c r="N72" s="27">
        <f t="shared" si="169"/>
        <v>0</v>
      </c>
      <c r="O72" s="27">
        <f t="shared" si="169"/>
        <v>0</v>
      </c>
      <c r="P72" s="27">
        <f t="shared" si="169"/>
        <v>0</v>
      </c>
      <c r="Q72" s="27">
        <f t="shared" si="169"/>
        <v>0</v>
      </c>
      <c r="R72" s="27">
        <f t="shared" si="169"/>
        <v>0</v>
      </c>
      <c r="S72" s="27">
        <f t="shared" si="169"/>
        <v>0</v>
      </c>
      <c r="T72" s="27">
        <f t="shared" si="169"/>
        <v>0</v>
      </c>
      <c r="U72" s="27">
        <f t="shared" si="169"/>
        <v>0</v>
      </c>
      <c r="V72" s="27">
        <f t="shared" si="169"/>
        <v>0</v>
      </c>
      <c r="W72" s="27">
        <f t="shared" si="169"/>
        <v>0</v>
      </c>
    </row>
    <row r="73" spans="1:23" ht="15.75" x14ac:dyDescent="0.25">
      <c r="A73" s="147">
        <f t="shared" si="166"/>
        <v>68</v>
      </c>
      <c r="B73" s="96" t="s">
        <v>67</v>
      </c>
      <c r="C73" s="103">
        <f t="shared" ref="C73" si="170">SUM(C47,C50,C55,C72)</f>
        <v>0</v>
      </c>
      <c r="D73" s="103">
        <f t="shared" ref="D73:E73" si="171">SUM(D47,D50,D55,D72)</f>
        <v>0</v>
      </c>
      <c r="E73" s="103">
        <f t="shared" si="171"/>
        <v>0</v>
      </c>
      <c r="F73" s="103">
        <f t="shared" si="161"/>
        <v>0</v>
      </c>
      <c r="G73" s="27">
        <f>SUM(G47,G50,G55,G72)</f>
        <v>0</v>
      </c>
      <c r="H73" s="27">
        <f t="shared" ref="H73:W73" si="172">SUM(H47,H50,H55,H72)</f>
        <v>0</v>
      </c>
      <c r="I73" s="27">
        <f t="shared" si="172"/>
        <v>0</v>
      </c>
      <c r="J73" s="27">
        <f t="shared" si="172"/>
        <v>0</v>
      </c>
      <c r="K73" s="27">
        <f t="shared" si="172"/>
        <v>0</v>
      </c>
      <c r="L73" s="27">
        <f t="shared" si="172"/>
        <v>0</v>
      </c>
      <c r="M73" s="27">
        <f t="shared" si="172"/>
        <v>0</v>
      </c>
      <c r="N73" s="27">
        <f t="shared" si="172"/>
        <v>0</v>
      </c>
      <c r="O73" s="27">
        <f t="shared" si="172"/>
        <v>0</v>
      </c>
      <c r="P73" s="27">
        <f t="shared" si="172"/>
        <v>0</v>
      </c>
      <c r="Q73" s="27">
        <f t="shared" si="172"/>
        <v>0</v>
      </c>
      <c r="R73" s="27">
        <f t="shared" si="172"/>
        <v>0</v>
      </c>
      <c r="S73" s="27">
        <f t="shared" si="172"/>
        <v>0</v>
      </c>
      <c r="T73" s="27">
        <f t="shared" si="172"/>
        <v>0</v>
      </c>
      <c r="U73" s="27">
        <f t="shared" si="172"/>
        <v>0</v>
      </c>
      <c r="V73" s="27">
        <f t="shared" si="172"/>
        <v>0</v>
      </c>
      <c r="W73" s="27">
        <f t="shared" si="172"/>
        <v>0</v>
      </c>
    </row>
    <row r="74" spans="1:23" ht="15.75" x14ac:dyDescent="0.25">
      <c r="A74" s="147">
        <f t="shared" si="166"/>
        <v>69</v>
      </c>
      <c r="B74" s="96" t="s">
        <v>55</v>
      </c>
      <c r="C74" s="27">
        <f t="shared" ref="C74:J74" si="173">C15-C73</f>
        <v>0</v>
      </c>
      <c r="D74" s="27">
        <f t="shared" si="173"/>
        <v>0</v>
      </c>
      <c r="E74" s="27">
        <f t="shared" si="173"/>
        <v>0</v>
      </c>
      <c r="F74" s="27">
        <f t="shared" si="173"/>
        <v>0</v>
      </c>
      <c r="G74" s="27">
        <f t="shared" si="173"/>
        <v>0</v>
      </c>
      <c r="H74" s="27">
        <f t="shared" si="173"/>
        <v>0</v>
      </c>
      <c r="I74" s="27">
        <f t="shared" si="173"/>
        <v>0</v>
      </c>
      <c r="J74" s="27">
        <f t="shared" si="173"/>
        <v>0</v>
      </c>
      <c r="K74" s="27">
        <f t="shared" ref="K74:O74" si="174">K15-K73</f>
        <v>0</v>
      </c>
      <c r="L74" s="27">
        <f t="shared" si="174"/>
        <v>0</v>
      </c>
      <c r="M74" s="27">
        <f t="shared" si="174"/>
        <v>0</v>
      </c>
      <c r="N74" s="27">
        <f t="shared" si="174"/>
        <v>0</v>
      </c>
      <c r="O74" s="27">
        <f t="shared" si="174"/>
        <v>0</v>
      </c>
      <c r="P74" s="27">
        <f t="shared" ref="P74:S74" si="175">P15-P73</f>
        <v>0</v>
      </c>
      <c r="Q74" s="27">
        <f t="shared" si="175"/>
        <v>0</v>
      </c>
      <c r="R74" s="27">
        <f t="shared" si="175"/>
        <v>0</v>
      </c>
      <c r="S74" s="27">
        <f t="shared" si="175"/>
        <v>0</v>
      </c>
      <c r="T74" s="27">
        <f t="shared" ref="T74:W74" si="176">T15-T73</f>
        <v>0</v>
      </c>
      <c r="U74" s="27">
        <f t="shared" si="176"/>
        <v>0</v>
      </c>
      <c r="V74" s="27">
        <f t="shared" si="176"/>
        <v>0</v>
      </c>
      <c r="W74" s="27">
        <f t="shared" si="176"/>
        <v>0</v>
      </c>
    </row>
    <row r="75" spans="1:23" ht="30" x14ac:dyDescent="0.2">
      <c r="A75" s="147">
        <f t="shared" si="166"/>
        <v>70</v>
      </c>
      <c r="B75" s="2" t="s">
        <v>70</v>
      </c>
      <c r="C75" s="115"/>
      <c r="D75" s="112"/>
      <c r="E75" s="30"/>
      <c r="F75" s="30">
        <f>G75+H75+I75+K75+M75+N75+P75+Q75+R75+T75+U75+V75</f>
        <v>0</v>
      </c>
      <c r="G75" s="30"/>
      <c r="H75" s="30"/>
      <c r="I75" s="30"/>
      <c r="J75" s="161">
        <f>G75+H75+I75</f>
        <v>0</v>
      </c>
      <c r="K75" s="30"/>
      <c r="L75" s="30"/>
      <c r="M75" s="30"/>
      <c r="N75" s="30"/>
      <c r="O75" s="161">
        <f>K75+M75+N75</f>
        <v>0</v>
      </c>
      <c r="P75" s="30"/>
      <c r="Q75" s="30"/>
      <c r="R75" s="30"/>
      <c r="S75" s="161">
        <f>P75+Q75+R75</f>
        <v>0</v>
      </c>
      <c r="T75" s="30"/>
      <c r="U75" s="30"/>
      <c r="V75" s="30"/>
      <c r="W75" s="161">
        <f>T75+U75+V75</f>
        <v>0</v>
      </c>
    </row>
    <row r="76" spans="1:23" ht="15.75" x14ac:dyDescent="0.2">
      <c r="A76" s="147">
        <f t="shared" si="166"/>
        <v>71</v>
      </c>
      <c r="B76" s="2" t="s">
        <v>56</v>
      </c>
      <c r="C76" s="115"/>
      <c r="D76" s="112"/>
      <c r="E76" s="30"/>
      <c r="F76" s="30">
        <f>G76+H76+I76+K76+M76+N76+P76+Q76+R76+T76+U76+V76</f>
        <v>0</v>
      </c>
      <c r="G76" s="30"/>
      <c r="H76" s="30"/>
      <c r="I76" s="30"/>
      <c r="J76" s="161">
        <f>G76+H76+I76</f>
        <v>0</v>
      </c>
      <c r="K76" s="30"/>
      <c r="L76" s="30"/>
      <c r="M76" s="30"/>
      <c r="N76" s="30"/>
      <c r="O76" s="161">
        <f>K76+M76+N76</f>
        <v>0</v>
      </c>
      <c r="P76" s="30"/>
      <c r="Q76" s="30"/>
      <c r="R76" s="30"/>
      <c r="S76" s="161">
        <f>P76+Q76+R76</f>
        <v>0</v>
      </c>
      <c r="T76" s="30"/>
      <c r="U76" s="30"/>
      <c r="V76" s="30"/>
      <c r="W76" s="161">
        <f>T76+U76+V76</f>
        <v>0</v>
      </c>
    </row>
    <row r="77" spans="1:23" ht="15.75" x14ac:dyDescent="0.2">
      <c r="A77" s="147">
        <f t="shared" si="166"/>
        <v>72</v>
      </c>
      <c r="B77" s="2" t="s">
        <v>231</v>
      </c>
      <c r="C77" s="115"/>
      <c r="D77" s="112"/>
      <c r="E77" s="30"/>
      <c r="F77" s="30"/>
      <c r="G77" s="30"/>
      <c r="H77" s="30"/>
      <c r="I77" s="30"/>
      <c r="J77" s="161"/>
      <c r="K77" s="30"/>
      <c r="L77" s="30"/>
      <c r="M77" s="30"/>
      <c r="N77" s="30"/>
      <c r="O77" s="161"/>
      <c r="P77" s="30"/>
      <c r="Q77" s="30"/>
      <c r="R77" s="30"/>
      <c r="S77" s="161"/>
      <c r="T77" s="30"/>
      <c r="U77" s="30"/>
      <c r="V77" s="30"/>
      <c r="W77" s="161"/>
    </row>
    <row r="78" spans="1:23" ht="15.75" x14ac:dyDescent="0.2">
      <c r="A78" s="147">
        <f t="shared" si="166"/>
        <v>73</v>
      </c>
      <c r="B78" s="2" t="s">
        <v>41</v>
      </c>
      <c r="C78" s="115"/>
      <c r="D78" s="112"/>
      <c r="E78" s="30"/>
      <c r="F78" s="30"/>
      <c r="G78" s="30"/>
      <c r="H78" s="30"/>
      <c r="I78" s="30"/>
      <c r="J78" s="161"/>
      <c r="K78" s="30"/>
      <c r="L78" s="30"/>
      <c r="M78" s="30"/>
      <c r="N78" s="30"/>
      <c r="O78" s="161"/>
      <c r="P78" s="30"/>
      <c r="Q78" s="30"/>
      <c r="R78" s="30"/>
      <c r="S78" s="161"/>
      <c r="T78" s="30"/>
      <c r="U78" s="30"/>
      <c r="V78" s="30"/>
      <c r="W78" s="161"/>
    </row>
    <row r="79" spans="1:23" ht="15.75" x14ac:dyDescent="0.25">
      <c r="A79" s="147">
        <f t="shared" si="166"/>
        <v>74</v>
      </c>
      <c r="B79" s="96" t="s">
        <v>57</v>
      </c>
      <c r="C79" s="27">
        <f>C74+C75-C76+C77-C78</f>
        <v>0</v>
      </c>
      <c r="D79" s="27">
        <f>D74+D75-D76+D77-D78</f>
        <v>0</v>
      </c>
      <c r="E79" s="27">
        <f t="shared" ref="E79:J79" si="177">E74+E75-E76+E77-E78</f>
        <v>0</v>
      </c>
      <c r="F79" s="27">
        <f t="shared" si="177"/>
        <v>0</v>
      </c>
      <c r="G79" s="27">
        <f t="shared" si="177"/>
        <v>0</v>
      </c>
      <c r="H79" s="27">
        <f t="shared" si="177"/>
        <v>0</v>
      </c>
      <c r="I79" s="27">
        <f t="shared" si="177"/>
        <v>0</v>
      </c>
      <c r="J79" s="27">
        <f t="shared" si="177"/>
        <v>0</v>
      </c>
      <c r="K79" s="27">
        <f t="shared" ref="K79" si="178">K74+K75-K76+K77-K78</f>
        <v>0</v>
      </c>
      <c r="L79" s="27">
        <f t="shared" ref="L79" si="179">L74+L75-L76+L77-L78</f>
        <v>0</v>
      </c>
      <c r="M79" s="27">
        <f t="shared" ref="M79" si="180">M74+M75-M76+M77-M78</f>
        <v>0</v>
      </c>
      <c r="N79" s="27">
        <f t="shared" ref="N79" si="181">N74+N75-N76+N77-N78</f>
        <v>0</v>
      </c>
      <c r="O79" s="27">
        <f t="shared" ref="O79" si="182">O74+O75-O76+O77-O78</f>
        <v>0</v>
      </c>
      <c r="P79" s="27">
        <f t="shared" ref="P79" si="183">P74+P75-P76+P77-P78</f>
        <v>0</v>
      </c>
      <c r="Q79" s="27">
        <f t="shared" ref="Q79" si="184">Q74+Q75-Q76+Q77-Q78</f>
        <v>0</v>
      </c>
      <c r="R79" s="27">
        <f t="shared" ref="R79" si="185">R74+R75-R76+R77-R78</f>
        <v>0</v>
      </c>
      <c r="S79" s="27">
        <f t="shared" ref="S79" si="186">S74+S75-S76+S77-S78</f>
        <v>0</v>
      </c>
      <c r="T79" s="27">
        <f t="shared" ref="T79" si="187">T74+T75-T76+T77-T78</f>
        <v>0</v>
      </c>
      <c r="U79" s="27">
        <f t="shared" ref="U79" si="188">U74+U75-U76+U77-U78</f>
        <v>0</v>
      </c>
      <c r="V79" s="27">
        <f t="shared" ref="V79" si="189">V74+V75-V76+V77-V78</f>
        <v>0</v>
      </c>
      <c r="W79" s="27">
        <f t="shared" ref="W79" si="190">W74+W75-W76+W77-W78</f>
        <v>0</v>
      </c>
    </row>
    <row r="80" spans="1:23" ht="15.75" x14ac:dyDescent="0.2">
      <c r="A80" s="147">
        <f t="shared" si="166"/>
        <v>75</v>
      </c>
      <c r="B80" s="2" t="s">
        <v>58</v>
      </c>
      <c r="C80" s="115"/>
      <c r="D80" s="112"/>
      <c r="E80" s="30"/>
      <c r="F80" s="30">
        <f>G80+H80+I80+K80+M80+N80+P80+Q80+R80+T80+U80+V80</f>
        <v>0</v>
      </c>
      <c r="G80" s="30"/>
      <c r="H80" s="30"/>
      <c r="I80" s="30"/>
      <c r="J80" s="161">
        <f>G80+H80+I80</f>
        <v>0</v>
      </c>
      <c r="K80" s="30"/>
      <c r="L80" s="30"/>
      <c r="M80" s="30"/>
      <c r="N80" s="30"/>
      <c r="O80" s="161">
        <f>K80+M80+N80</f>
        <v>0</v>
      </c>
      <c r="P80" s="30"/>
      <c r="Q80" s="30"/>
      <c r="R80" s="30"/>
      <c r="S80" s="161">
        <f>P80+Q80+R80</f>
        <v>0</v>
      </c>
      <c r="T80" s="30"/>
      <c r="U80" s="30"/>
      <c r="V80" s="30"/>
      <c r="W80" s="161">
        <f>T80+U80+V80</f>
        <v>0</v>
      </c>
    </row>
    <row r="81" spans="1:23" ht="30" x14ac:dyDescent="0.2">
      <c r="A81" s="147">
        <f t="shared" si="166"/>
        <v>76</v>
      </c>
      <c r="B81" s="2" t="s">
        <v>59</v>
      </c>
      <c r="C81" s="115"/>
      <c r="D81" s="112"/>
      <c r="E81" s="30"/>
      <c r="F81" s="30">
        <f>G81+H81+I81+K81+M81+N81+P81+Q81+R81+T81+U81+V81</f>
        <v>0</v>
      </c>
      <c r="G81" s="30"/>
      <c r="H81" s="30"/>
      <c r="I81" s="30"/>
      <c r="J81" s="161">
        <f>G81+H81+I81</f>
        <v>0</v>
      </c>
      <c r="K81" s="30"/>
      <c r="L81" s="30"/>
      <c r="M81" s="30"/>
      <c r="N81" s="30"/>
      <c r="O81" s="161">
        <f>K81+M81+N81</f>
        <v>0</v>
      </c>
      <c r="P81" s="30"/>
      <c r="Q81" s="30"/>
      <c r="R81" s="30"/>
      <c r="S81" s="161">
        <f>P81+Q81+R81</f>
        <v>0</v>
      </c>
      <c r="T81" s="30"/>
      <c r="U81" s="30"/>
      <c r="V81" s="30"/>
      <c r="W81" s="161">
        <f>T81+U81+V81</f>
        <v>0</v>
      </c>
    </row>
    <row r="82" spans="1:23" ht="16.5" x14ac:dyDescent="0.2">
      <c r="A82" s="147">
        <f t="shared" si="166"/>
        <v>77</v>
      </c>
      <c r="B82" s="116" t="s">
        <v>232</v>
      </c>
      <c r="C82" s="115"/>
      <c r="D82" s="112"/>
      <c r="E82" s="30"/>
      <c r="F82" s="30">
        <f>G82+H82+I82+K82+M82+N82+P82+Q82+R82+T82+U82+V82</f>
        <v>0</v>
      </c>
      <c r="G82" s="30"/>
      <c r="H82" s="30"/>
      <c r="I82" s="30"/>
      <c r="J82" s="161">
        <f>G82+H82+I82</f>
        <v>0</v>
      </c>
      <c r="K82" s="30"/>
      <c r="L82" s="30"/>
      <c r="M82" s="30"/>
      <c r="N82" s="30"/>
      <c r="O82" s="161">
        <f>K82+M82+N82</f>
        <v>0</v>
      </c>
      <c r="P82" s="30"/>
      <c r="Q82" s="30"/>
      <c r="R82" s="30"/>
      <c r="S82" s="161">
        <f>P82+Q82+R82</f>
        <v>0</v>
      </c>
      <c r="T82" s="30"/>
      <c r="U82" s="30"/>
      <c r="V82" s="30"/>
      <c r="W82" s="161">
        <f>T82+U82+V82</f>
        <v>0</v>
      </c>
    </row>
    <row r="83" spans="1:23" ht="49.5" x14ac:dyDescent="0.2">
      <c r="A83" s="147">
        <f t="shared" si="166"/>
        <v>78</v>
      </c>
      <c r="B83" s="116" t="s">
        <v>233</v>
      </c>
      <c r="C83" s="115"/>
      <c r="D83" s="112"/>
      <c r="E83" s="30"/>
      <c r="F83" s="30">
        <f>G83+H83+I83+K83+M83+N83+P83+Q83+R83+T83+U83+V83</f>
        <v>0</v>
      </c>
      <c r="G83" s="30"/>
      <c r="H83" s="30"/>
      <c r="I83" s="30"/>
      <c r="J83" s="161">
        <f>G83+H83+I83</f>
        <v>0</v>
      </c>
      <c r="K83" s="30"/>
      <c r="L83" s="30"/>
      <c r="M83" s="30"/>
      <c r="N83" s="30"/>
      <c r="O83" s="161">
        <f>K83+M83+N83</f>
        <v>0</v>
      </c>
      <c r="P83" s="30"/>
      <c r="Q83" s="30"/>
      <c r="R83" s="30"/>
      <c r="S83" s="161">
        <f>P83+Q83+R83</f>
        <v>0</v>
      </c>
      <c r="T83" s="30"/>
      <c r="U83" s="30"/>
      <c r="V83" s="30"/>
      <c r="W83" s="161">
        <f>T83+U83+V83</f>
        <v>0</v>
      </c>
    </row>
    <row r="84" spans="1:23" ht="30" x14ac:dyDescent="0.2">
      <c r="A84" s="147">
        <f t="shared" si="166"/>
        <v>79</v>
      </c>
      <c r="B84" s="2" t="s">
        <v>230</v>
      </c>
      <c r="C84" s="115"/>
      <c r="D84" s="112"/>
      <c r="E84" s="30"/>
      <c r="F84" s="30">
        <f>G84+H84+I84+K84+M84+N84+P84+Q84+R84+T84+U84+V84</f>
        <v>0</v>
      </c>
      <c r="G84" s="30"/>
      <c r="H84" s="30"/>
      <c r="I84" s="30"/>
      <c r="J84" s="161">
        <f>G84+H84+I84</f>
        <v>0</v>
      </c>
      <c r="K84" s="30"/>
      <c r="L84" s="30"/>
      <c r="M84" s="30"/>
      <c r="N84" s="30"/>
      <c r="O84" s="161">
        <f>K84+M84+N84</f>
        <v>0</v>
      </c>
      <c r="P84" s="30"/>
      <c r="Q84" s="30"/>
      <c r="R84" s="30"/>
      <c r="S84" s="161">
        <f>P84+Q84+R84</f>
        <v>0</v>
      </c>
      <c r="T84" s="30"/>
      <c r="U84" s="30"/>
      <c r="V84" s="30"/>
      <c r="W84" s="161">
        <f>T84+U84+V84</f>
        <v>0</v>
      </c>
    </row>
    <row r="85" spans="1:23" ht="15.75" x14ac:dyDescent="0.25">
      <c r="A85" s="147">
        <f t="shared" si="166"/>
        <v>80</v>
      </c>
      <c r="B85" s="117" t="s">
        <v>60</v>
      </c>
      <c r="C85" s="27">
        <f>SUM(C79:C81)-SUM(C82:C84)</f>
        <v>0</v>
      </c>
      <c r="D85" s="27">
        <f>SUM(D79:D81)-SUM(D82:D84)</f>
        <v>0</v>
      </c>
      <c r="E85" s="27">
        <f t="shared" ref="E85:J85" si="191">SUM(E79:E81)-SUM(E82:E84)</f>
        <v>0</v>
      </c>
      <c r="F85" s="27">
        <f t="shared" si="191"/>
        <v>0</v>
      </c>
      <c r="G85" s="27">
        <f t="shared" si="191"/>
        <v>0</v>
      </c>
      <c r="H85" s="27">
        <f t="shared" si="191"/>
        <v>0</v>
      </c>
      <c r="I85" s="27">
        <f t="shared" si="191"/>
        <v>0</v>
      </c>
      <c r="J85" s="27">
        <f t="shared" si="191"/>
        <v>0</v>
      </c>
      <c r="K85" s="27">
        <f t="shared" ref="K85" si="192">SUM(K79:K81)-SUM(K82:K84)</f>
        <v>0</v>
      </c>
      <c r="L85" s="27">
        <f t="shared" ref="L85" si="193">SUM(L79:L81)-SUM(L82:L84)</f>
        <v>0</v>
      </c>
      <c r="M85" s="27">
        <f t="shared" ref="M85" si="194">SUM(M79:M81)-SUM(M82:M84)</f>
        <v>0</v>
      </c>
      <c r="N85" s="27">
        <f t="shared" ref="N85" si="195">SUM(N79:N81)-SUM(N82:N84)</f>
        <v>0</v>
      </c>
      <c r="O85" s="27">
        <f t="shared" ref="O85" si="196">SUM(O79:O81)-SUM(O82:O84)</f>
        <v>0</v>
      </c>
      <c r="P85" s="27">
        <f t="shared" ref="P85" si="197">SUM(P79:P81)-SUM(P82:P84)</f>
        <v>0</v>
      </c>
      <c r="Q85" s="27">
        <f t="shared" ref="Q85" si="198">SUM(Q79:Q81)-SUM(Q82:Q84)</f>
        <v>0</v>
      </c>
      <c r="R85" s="27">
        <f t="shared" ref="R85" si="199">SUM(R79:R81)-SUM(R82:R84)</f>
        <v>0</v>
      </c>
      <c r="S85" s="27">
        <f t="shared" ref="S85" si="200">SUM(S79:S81)-SUM(S82:S84)</f>
        <v>0</v>
      </c>
      <c r="T85" s="27">
        <f t="shared" ref="T85" si="201">SUM(T79:T81)-SUM(T82:T84)</f>
        <v>0</v>
      </c>
      <c r="U85" s="27">
        <f t="shared" ref="U85" si="202">SUM(U79:U81)-SUM(U82:U84)</f>
        <v>0</v>
      </c>
      <c r="V85" s="27">
        <f t="shared" ref="V85" si="203">SUM(V79:V81)-SUM(V82:V84)</f>
        <v>0</v>
      </c>
      <c r="W85" s="27">
        <f t="shared" ref="W85" si="204">SUM(W79:W81)-SUM(W82:W84)</f>
        <v>0</v>
      </c>
    </row>
    <row r="86" spans="1:23" ht="15.75" x14ac:dyDescent="0.25">
      <c r="A86" s="147">
        <f t="shared" si="166"/>
        <v>81</v>
      </c>
      <c r="B86" s="117" t="s">
        <v>66</v>
      </c>
      <c r="C86" s="27">
        <f>C15+C75+C77+C80+C81</f>
        <v>0</v>
      </c>
      <c r="D86" s="27">
        <f>D15+D75+D77+D80+D81</f>
        <v>0</v>
      </c>
      <c r="E86" s="27">
        <f t="shared" ref="E86:J86" si="205">E15+E75+E77+E80+E81</f>
        <v>0</v>
      </c>
      <c r="F86" s="27">
        <f t="shared" si="205"/>
        <v>0</v>
      </c>
      <c r="G86" s="27">
        <f t="shared" si="205"/>
        <v>0</v>
      </c>
      <c r="H86" s="27">
        <f t="shared" si="205"/>
        <v>0</v>
      </c>
      <c r="I86" s="27">
        <f t="shared" si="205"/>
        <v>0</v>
      </c>
      <c r="J86" s="27">
        <f t="shared" si="205"/>
        <v>0</v>
      </c>
      <c r="K86" s="27">
        <f t="shared" ref="K86:O86" si="206">K15+K75+K77+K80+K81</f>
        <v>0</v>
      </c>
      <c r="L86" s="27">
        <f t="shared" si="206"/>
        <v>0</v>
      </c>
      <c r="M86" s="27">
        <f t="shared" si="206"/>
        <v>0</v>
      </c>
      <c r="N86" s="27">
        <f t="shared" si="206"/>
        <v>0</v>
      </c>
      <c r="O86" s="27">
        <f t="shared" si="206"/>
        <v>0</v>
      </c>
      <c r="P86" s="27">
        <f t="shared" ref="P86:S86" si="207">P15+P75+P77+P80+P81</f>
        <v>0</v>
      </c>
      <c r="Q86" s="27">
        <f t="shared" si="207"/>
        <v>0</v>
      </c>
      <c r="R86" s="27">
        <f t="shared" si="207"/>
        <v>0</v>
      </c>
      <c r="S86" s="27">
        <f t="shared" si="207"/>
        <v>0</v>
      </c>
      <c r="T86" s="27">
        <f t="shared" ref="T86:W86" si="208">T15+T75+T77+T80+T81</f>
        <v>0</v>
      </c>
      <c r="U86" s="27">
        <f t="shared" si="208"/>
        <v>0</v>
      </c>
      <c r="V86" s="27">
        <f t="shared" si="208"/>
        <v>0</v>
      </c>
      <c r="W86" s="27">
        <f t="shared" si="208"/>
        <v>0</v>
      </c>
    </row>
    <row r="87" spans="1:23" ht="15.75" x14ac:dyDescent="0.25">
      <c r="A87" s="147">
        <f t="shared" si="166"/>
        <v>82</v>
      </c>
      <c r="B87" s="117" t="s">
        <v>68</v>
      </c>
      <c r="C87" s="27">
        <f>C47+C50+C55+C72+C76+C78+C82+C83+C84</f>
        <v>0</v>
      </c>
      <c r="D87" s="27">
        <f>D47+D50+D55+D72+D76+D78+D82+D83+D84</f>
        <v>0</v>
      </c>
      <c r="E87" s="27">
        <f t="shared" ref="E87:J87" si="209">E47+E50+E55+E72+E76+E78+E82+E83+E84</f>
        <v>0</v>
      </c>
      <c r="F87" s="27">
        <f t="shared" si="209"/>
        <v>0</v>
      </c>
      <c r="G87" s="27">
        <f t="shared" si="209"/>
        <v>0</v>
      </c>
      <c r="H87" s="27">
        <f t="shared" si="209"/>
        <v>0</v>
      </c>
      <c r="I87" s="27">
        <f t="shared" si="209"/>
        <v>0</v>
      </c>
      <c r="J87" s="27">
        <f t="shared" si="209"/>
        <v>0</v>
      </c>
      <c r="K87" s="27">
        <f t="shared" ref="K87:O87" si="210">K47+K50+K55+K72+K76+K78+K82+K83+K84</f>
        <v>0</v>
      </c>
      <c r="L87" s="27">
        <f t="shared" si="210"/>
        <v>0</v>
      </c>
      <c r="M87" s="27">
        <f t="shared" si="210"/>
        <v>0</v>
      </c>
      <c r="N87" s="27">
        <f t="shared" si="210"/>
        <v>0</v>
      </c>
      <c r="O87" s="27">
        <f t="shared" si="210"/>
        <v>0</v>
      </c>
      <c r="P87" s="27">
        <f t="shared" ref="P87:S87" si="211">P47+P50+P55+P72+P76+P78+P82+P83+P84</f>
        <v>0</v>
      </c>
      <c r="Q87" s="27">
        <f t="shared" si="211"/>
        <v>0</v>
      </c>
      <c r="R87" s="27">
        <f t="shared" si="211"/>
        <v>0</v>
      </c>
      <c r="S87" s="27">
        <f t="shared" si="211"/>
        <v>0</v>
      </c>
      <c r="T87" s="27">
        <f t="shared" ref="T87:W87" si="212">T47+T50+T55+T72+T76+T78+T82+T83+T84</f>
        <v>0</v>
      </c>
      <c r="U87" s="27">
        <f t="shared" si="212"/>
        <v>0</v>
      </c>
      <c r="V87" s="27">
        <f t="shared" si="212"/>
        <v>0</v>
      </c>
      <c r="W87" s="27">
        <f t="shared" si="212"/>
        <v>0</v>
      </c>
    </row>
    <row r="88" spans="1:23" ht="15.75" x14ac:dyDescent="0.2">
      <c r="A88" s="147">
        <f t="shared" si="166"/>
        <v>83</v>
      </c>
      <c r="B88" s="2" t="s">
        <v>61</v>
      </c>
      <c r="C88" s="2"/>
      <c r="D88" s="112"/>
      <c r="E88" s="31"/>
      <c r="F88" s="31">
        <f>G88+H88+I88+K88+M88+N88+P88+Q88+R88+T88+U88+V88</f>
        <v>0</v>
      </c>
      <c r="G88" s="30"/>
      <c r="H88" s="30"/>
      <c r="I88" s="30"/>
      <c r="J88" s="161">
        <f>G88+H88+I88</f>
        <v>0</v>
      </c>
      <c r="K88" s="30"/>
      <c r="L88" s="30"/>
      <c r="M88" s="30"/>
      <c r="N88" s="30"/>
      <c r="O88" s="161">
        <f>K88+M88+N88</f>
        <v>0</v>
      </c>
      <c r="P88" s="31"/>
      <c r="Q88" s="31"/>
      <c r="R88" s="31"/>
      <c r="S88" s="161">
        <f>P88+Q88+R88</f>
        <v>0</v>
      </c>
      <c r="T88" s="31"/>
      <c r="U88" s="31"/>
      <c r="V88" s="31"/>
      <c r="W88" s="161">
        <f>T88+U88+V88</f>
        <v>0</v>
      </c>
    </row>
    <row r="89" spans="1:23" s="153" customFormat="1" ht="31.5" x14ac:dyDescent="0.25">
      <c r="A89" s="147">
        <f t="shared" si="166"/>
        <v>84</v>
      </c>
      <c r="B89" s="117" t="s">
        <v>62</v>
      </c>
      <c r="C89" s="27">
        <f t="shared" ref="C89:D89" si="213">C85-C88</f>
        <v>0</v>
      </c>
      <c r="D89" s="27">
        <f t="shared" si="213"/>
        <v>0</v>
      </c>
      <c r="E89" s="27">
        <f t="shared" ref="E89:J89" si="214">E85-E88</f>
        <v>0</v>
      </c>
      <c r="F89" s="27">
        <f t="shared" si="214"/>
        <v>0</v>
      </c>
      <c r="G89" s="27">
        <f t="shared" si="214"/>
        <v>0</v>
      </c>
      <c r="H89" s="27">
        <f t="shared" si="214"/>
        <v>0</v>
      </c>
      <c r="I89" s="27">
        <f t="shared" si="214"/>
        <v>0</v>
      </c>
      <c r="J89" s="27">
        <f t="shared" si="214"/>
        <v>0</v>
      </c>
      <c r="K89" s="27">
        <f t="shared" ref="K89:O89" si="215">K85-K88</f>
        <v>0</v>
      </c>
      <c r="L89" s="27">
        <f t="shared" si="215"/>
        <v>0</v>
      </c>
      <c r="M89" s="27">
        <f t="shared" si="215"/>
        <v>0</v>
      </c>
      <c r="N89" s="27">
        <f t="shared" si="215"/>
        <v>0</v>
      </c>
      <c r="O89" s="27">
        <f t="shared" si="215"/>
        <v>0</v>
      </c>
      <c r="P89" s="27">
        <f t="shared" ref="P89:S89" si="216">P85-P88</f>
        <v>0</v>
      </c>
      <c r="Q89" s="27">
        <f t="shared" si="216"/>
        <v>0</v>
      </c>
      <c r="R89" s="27">
        <f t="shared" si="216"/>
        <v>0</v>
      </c>
      <c r="S89" s="27">
        <f t="shared" si="216"/>
        <v>0</v>
      </c>
      <c r="T89" s="27">
        <f t="shared" ref="T89:W89" si="217">T85-T88</f>
        <v>0</v>
      </c>
      <c r="U89" s="27">
        <f t="shared" si="217"/>
        <v>0</v>
      </c>
      <c r="V89" s="27">
        <f t="shared" si="217"/>
        <v>0</v>
      </c>
      <c r="W89" s="27">
        <f t="shared" si="217"/>
        <v>0</v>
      </c>
    </row>
    <row r="90" spans="1:23" ht="30" x14ac:dyDescent="0.25">
      <c r="A90" s="119">
        <f t="shared" si="166"/>
        <v>85</v>
      </c>
      <c r="B90" s="154" t="s">
        <v>220</v>
      </c>
      <c r="C90" s="108">
        <f t="shared" ref="C90:D90" si="218">C86-C87-C88</f>
        <v>0</v>
      </c>
      <c r="D90" s="108">
        <f t="shared" si="218"/>
        <v>0</v>
      </c>
      <c r="E90" s="108">
        <f t="shared" ref="E90:J90" si="219">E86-E87-E88</f>
        <v>0</v>
      </c>
      <c r="F90" s="108">
        <f t="shared" si="219"/>
        <v>0</v>
      </c>
      <c r="G90" s="108">
        <f t="shared" si="219"/>
        <v>0</v>
      </c>
      <c r="H90" s="108">
        <f t="shared" si="219"/>
        <v>0</v>
      </c>
      <c r="I90" s="108">
        <f t="shared" si="219"/>
        <v>0</v>
      </c>
      <c r="J90" s="108">
        <f t="shared" si="219"/>
        <v>0</v>
      </c>
      <c r="K90" s="108">
        <f t="shared" ref="K90:O90" si="220">K86-K87-K88</f>
        <v>0</v>
      </c>
      <c r="L90" s="108">
        <f t="shared" si="220"/>
        <v>0</v>
      </c>
      <c r="M90" s="108">
        <f t="shared" si="220"/>
        <v>0</v>
      </c>
      <c r="N90" s="108">
        <f t="shared" si="220"/>
        <v>0</v>
      </c>
      <c r="O90" s="108">
        <f t="shared" si="220"/>
        <v>0</v>
      </c>
      <c r="P90" s="108">
        <f t="shared" ref="P90:S90" si="221">P86-P87-P88</f>
        <v>0</v>
      </c>
      <c r="Q90" s="108">
        <f t="shared" si="221"/>
        <v>0</v>
      </c>
      <c r="R90" s="108">
        <f t="shared" si="221"/>
        <v>0</v>
      </c>
      <c r="S90" s="108">
        <f t="shared" si="221"/>
        <v>0</v>
      </c>
      <c r="T90" s="108">
        <f t="shared" ref="T90:W90" si="222">T86-T87-T88</f>
        <v>0</v>
      </c>
      <c r="U90" s="108">
        <f t="shared" si="222"/>
        <v>0</v>
      </c>
      <c r="V90" s="108">
        <f t="shared" si="222"/>
        <v>0</v>
      </c>
      <c r="W90" s="108">
        <f t="shared" si="222"/>
        <v>0</v>
      </c>
    </row>
    <row r="92" spans="1:23" ht="61.9" customHeight="1" x14ac:dyDescent="0.2"/>
    <row r="93" spans="1:23" ht="18" x14ac:dyDescent="0.25">
      <c r="B93" s="169" t="s">
        <v>240</v>
      </c>
      <c r="C93" s="56"/>
      <c r="D93" s="153"/>
      <c r="E93" s="202" t="s">
        <v>129</v>
      </c>
      <c r="F93" s="202"/>
      <c r="G93" s="202"/>
      <c r="H93" s="202"/>
      <c r="I93" s="202"/>
      <c r="K93" s="201" t="s">
        <v>280</v>
      </c>
      <c r="L93" s="201"/>
      <c r="M93" s="201"/>
      <c r="N93" s="201"/>
    </row>
    <row r="94" spans="1:23" ht="18" x14ac:dyDescent="0.2">
      <c r="B94" s="36"/>
      <c r="C94" s="18"/>
      <c r="D94" s="153"/>
      <c r="E94" s="200" t="s">
        <v>283</v>
      </c>
      <c r="F94" s="200"/>
      <c r="G94" s="200"/>
      <c r="H94" s="200"/>
      <c r="I94" s="200"/>
      <c r="J94" s="35"/>
    </row>
    <row r="95" spans="1:23" ht="18" x14ac:dyDescent="0.25">
      <c r="B95" s="170"/>
    </row>
    <row r="96" spans="1:23" ht="18" x14ac:dyDescent="0.25">
      <c r="B96" s="170"/>
    </row>
    <row r="97" spans="2:14" ht="18" x14ac:dyDescent="0.25">
      <c r="B97" s="169" t="s">
        <v>241</v>
      </c>
      <c r="C97" s="56"/>
      <c r="D97" s="153"/>
      <c r="E97" s="202" t="s">
        <v>129</v>
      </c>
      <c r="F97" s="202"/>
      <c r="G97" s="202"/>
      <c r="H97" s="202"/>
      <c r="I97" s="202"/>
      <c r="K97" s="201" t="s">
        <v>280</v>
      </c>
      <c r="L97" s="201"/>
      <c r="M97" s="201"/>
      <c r="N97" s="201"/>
    </row>
    <row r="98" spans="2:14" ht="18" x14ac:dyDescent="0.2">
      <c r="B98" s="36"/>
      <c r="C98" s="18"/>
      <c r="D98" s="153"/>
      <c r="E98" s="200" t="s">
        <v>281</v>
      </c>
      <c r="F98" s="200"/>
      <c r="G98" s="200"/>
      <c r="H98" s="200"/>
      <c r="I98" s="200"/>
      <c r="J98" s="35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75" zoomScaleNormal="75" zoomScaleSheetLayoutView="75" workbookViewId="0">
      <selection activeCell="A2" sqref="A2:L2"/>
    </sheetView>
  </sheetViews>
  <sheetFormatPr defaultRowHeight="15" x14ac:dyDescent="0.2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4" width="10.85546875" style="15" bestFit="1" customWidth="1"/>
    <col min="15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4" ht="6" customHeight="1" x14ac:dyDescent="0.2"/>
    <row r="2" spans="1:14" ht="32.450000000000003" customHeight="1" x14ac:dyDescent="0.25">
      <c r="A2" s="204" t="s">
        <v>354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3" t="s">
        <v>238</v>
      </c>
      <c r="N2" s="203"/>
    </row>
    <row r="3" spans="1:14" ht="15.75" x14ac:dyDescent="0.2">
      <c r="A3" s="120"/>
      <c r="B3" s="146" t="s">
        <v>143</v>
      </c>
      <c r="C3" s="122"/>
      <c r="D3" s="122">
        <f t="shared" ref="D3:N3" si="0">C51</f>
        <v>0</v>
      </c>
      <c r="E3" s="122">
        <f t="shared" si="0"/>
        <v>0</v>
      </c>
      <c r="F3" s="122">
        <f t="shared" si="0"/>
        <v>0</v>
      </c>
      <c r="G3" s="122">
        <f t="shared" si="0"/>
        <v>0</v>
      </c>
      <c r="H3" s="122">
        <f t="shared" si="0"/>
        <v>0</v>
      </c>
      <c r="I3" s="122">
        <f t="shared" si="0"/>
        <v>0</v>
      </c>
      <c r="J3" s="122">
        <f t="shared" si="0"/>
        <v>0</v>
      </c>
      <c r="K3" s="122">
        <f t="shared" si="0"/>
        <v>0</v>
      </c>
      <c r="L3" s="122">
        <f t="shared" si="0"/>
        <v>0</v>
      </c>
      <c r="M3" s="122">
        <f t="shared" si="0"/>
        <v>0</v>
      </c>
      <c r="N3" s="122">
        <f t="shared" si="0"/>
        <v>0</v>
      </c>
    </row>
    <row r="4" spans="1:14" s="126" customFormat="1" ht="15.75" x14ac:dyDescent="0.2">
      <c r="A4" s="123" t="s">
        <v>0</v>
      </c>
      <c r="B4" s="124" t="s">
        <v>144</v>
      </c>
      <c r="C4" s="125" t="s">
        <v>145</v>
      </c>
      <c r="D4" s="125" t="s">
        <v>146</v>
      </c>
      <c r="E4" s="125" t="s">
        <v>147</v>
      </c>
      <c r="F4" s="125" t="s">
        <v>148</v>
      </c>
      <c r="G4" s="125" t="s">
        <v>149</v>
      </c>
      <c r="H4" s="125" t="s">
        <v>150</v>
      </c>
      <c r="I4" s="125" t="s">
        <v>151</v>
      </c>
      <c r="J4" s="125" t="s">
        <v>152</v>
      </c>
      <c r="K4" s="125" t="s">
        <v>153</v>
      </c>
      <c r="L4" s="125" t="s">
        <v>154</v>
      </c>
      <c r="M4" s="125" t="s">
        <v>155</v>
      </c>
      <c r="N4" s="125" t="s">
        <v>156</v>
      </c>
    </row>
    <row r="5" spans="1:14" ht="15.75" x14ac:dyDescent="0.2">
      <c r="A5" s="120"/>
      <c r="B5" s="120" t="s">
        <v>157</v>
      </c>
      <c r="C5" s="122">
        <f>SUM(C6:C9)</f>
        <v>0</v>
      </c>
      <c r="D5" s="122">
        <f t="shared" ref="D5:N5" si="1">SUM(D6:D9)</f>
        <v>0</v>
      </c>
      <c r="E5" s="122">
        <f t="shared" si="1"/>
        <v>0</v>
      </c>
      <c r="F5" s="122">
        <f t="shared" si="1"/>
        <v>0</v>
      </c>
      <c r="G5" s="122">
        <f t="shared" si="1"/>
        <v>0</v>
      </c>
      <c r="H5" s="122">
        <f t="shared" si="1"/>
        <v>0</v>
      </c>
      <c r="I5" s="122">
        <f t="shared" si="1"/>
        <v>0</v>
      </c>
      <c r="J5" s="122">
        <f t="shared" si="1"/>
        <v>0</v>
      </c>
      <c r="K5" s="122">
        <f t="shared" si="1"/>
        <v>0</v>
      </c>
      <c r="L5" s="122">
        <f t="shared" si="1"/>
        <v>0</v>
      </c>
      <c r="M5" s="122">
        <f t="shared" si="1"/>
        <v>0</v>
      </c>
      <c r="N5" s="122">
        <f t="shared" si="1"/>
        <v>0</v>
      </c>
    </row>
    <row r="6" spans="1:14" x14ac:dyDescent="0.2">
      <c r="A6" s="127">
        <v>1</v>
      </c>
      <c r="B6" s="11" t="s">
        <v>191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x14ac:dyDescent="0.2">
      <c r="A7" s="127">
        <v>2</v>
      </c>
      <c r="B7" s="11" t="s">
        <v>192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x14ac:dyDescent="0.2">
      <c r="A8" s="127">
        <v>3</v>
      </c>
      <c r="B8" s="11" t="s">
        <v>36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ht="15.75" x14ac:dyDescent="0.2">
      <c r="A9" s="127">
        <v>4</v>
      </c>
      <c r="B9" s="12" t="s">
        <v>158</v>
      </c>
      <c r="C9" s="122">
        <f t="shared" ref="C9:N9" si="2">SUM(C10:C15)</f>
        <v>0</v>
      </c>
      <c r="D9" s="122">
        <f t="shared" si="2"/>
        <v>0</v>
      </c>
      <c r="E9" s="122">
        <f t="shared" si="2"/>
        <v>0</v>
      </c>
      <c r="F9" s="122">
        <f t="shared" si="2"/>
        <v>0</v>
      </c>
      <c r="G9" s="122">
        <f t="shared" si="2"/>
        <v>0</v>
      </c>
      <c r="H9" s="122">
        <f t="shared" si="2"/>
        <v>0</v>
      </c>
      <c r="I9" s="122">
        <f t="shared" si="2"/>
        <v>0</v>
      </c>
      <c r="J9" s="122">
        <f t="shared" si="2"/>
        <v>0</v>
      </c>
      <c r="K9" s="122">
        <f t="shared" si="2"/>
        <v>0</v>
      </c>
      <c r="L9" s="122">
        <f t="shared" si="2"/>
        <v>0</v>
      </c>
      <c r="M9" s="122">
        <f t="shared" si="2"/>
        <v>0</v>
      </c>
      <c r="N9" s="122">
        <f t="shared" si="2"/>
        <v>0</v>
      </c>
    </row>
    <row r="10" spans="1:14" ht="31.5" customHeight="1" x14ac:dyDescent="0.2">
      <c r="A10" s="127">
        <v>5</v>
      </c>
      <c r="B10" s="11" t="s">
        <v>190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x14ac:dyDescent="0.2">
      <c r="A11" s="127">
        <v>6</v>
      </c>
      <c r="B11" s="11" t="s">
        <v>193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</row>
    <row r="12" spans="1:14" x14ac:dyDescent="0.2">
      <c r="A12" s="127">
        <v>7</v>
      </c>
      <c r="B12" s="11" t="s">
        <v>194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x14ac:dyDescent="0.2">
      <c r="A13" s="127">
        <v>8</v>
      </c>
      <c r="B13" s="11" t="s">
        <v>195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x14ac:dyDescent="0.2">
      <c r="A14" s="127">
        <v>9</v>
      </c>
      <c r="B14" s="11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14" x14ac:dyDescent="0.2">
      <c r="A15" s="127">
        <v>10</v>
      </c>
      <c r="B15" s="11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14" ht="15.75" x14ac:dyDescent="0.2">
      <c r="A16" s="127"/>
      <c r="B16" s="120" t="s">
        <v>159</v>
      </c>
      <c r="C16" s="122">
        <f>SUM(C17:C49)</f>
        <v>0</v>
      </c>
      <c r="D16" s="122">
        <f t="shared" ref="D16:N16" si="3">SUM(D17:D49)</f>
        <v>0</v>
      </c>
      <c r="E16" s="122">
        <f t="shared" si="3"/>
        <v>0</v>
      </c>
      <c r="F16" s="122">
        <f t="shared" si="3"/>
        <v>0</v>
      </c>
      <c r="G16" s="122">
        <f t="shared" si="3"/>
        <v>0</v>
      </c>
      <c r="H16" s="122">
        <f t="shared" si="3"/>
        <v>0</v>
      </c>
      <c r="I16" s="122">
        <f t="shared" si="3"/>
        <v>0</v>
      </c>
      <c r="J16" s="122">
        <f t="shared" si="3"/>
        <v>0</v>
      </c>
      <c r="K16" s="122">
        <f t="shared" si="3"/>
        <v>0</v>
      </c>
      <c r="L16" s="122">
        <f t="shared" si="3"/>
        <v>0</v>
      </c>
      <c r="M16" s="122">
        <f t="shared" si="3"/>
        <v>0</v>
      </c>
      <c r="N16" s="122">
        <f t="shared" si="3"/>
        <v>0</v>
      </c>
    </row>
    <row r="17" spans="1:14" x14ac:dyDescent="0.2">
      <c r="A17" s="127">
        <v>1</v>
      </c>
      <c r="B17" s="11" t="s">
        <v>160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" x14ac:dyDescent="0.2">
      <c r="A18" s="127">
        <v>2</v>
      </c>
      <c r="B18" s="11" t="s">
        <v>161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x14ac:dyDescent="0.2">
      <c r="A19" s="127">
        <v>3</v>
      </c>
      <c r="B19" s="11" t="s">
        <v>30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14" x14ac:dyDescent="0.2">
      <c r="A20" s="127">
        <v>4</v>
      </c>
      <c r="B20" s="11" t="s">
        <v>31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" x14ac:dyDescent="0.2">
      <c r="A21" s="127">
        <v>5</v>
      </c>
      <c r="B21" s="11" t="s">
        <v>162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4" x14ac:dyDescent="0.2">
      <c r="A22" s="127">
        <v>6</v>
      </c>
      <c r="B22" s="11" t="s">
        <v>163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14" x14ac:dyDescent="0.2">
      <c r="A23" s="127">
        <v>7</v>
      </c>
      <c r="B23" s="11" t="s">
        <v>164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4" x14ac:dyDescent="0.2">
      <c r="A24" s="127">
        <v>8</v>
      </c>
      <c r="B24" s="11" t="s">
        <v>165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x14ac:dyDescent="0.2">
      <c r="A25" s="127">
        <v>9</v>
      </c>
      <c r="B25" s="11" t="s">
        <v>166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x14ac:dyDescent="0.2">
      <c r="A26" s="127">
        <v>10</v>
      </c>
      <c r="B26" s="11" t="s">
        <v>167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1:14" x14ac:dyDescent="0.2">
      <c r="A27" s="127">
        <v>11</v>
      </c>
      <c r="B27" s="11" t="s">
        <v>168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4" s="130" customFormat="1" x14ac:dyDescent="0.2">
      <c r="A28" s="127">
        <v>12</v>
      </c>
      <c r="B28" s="13" t="s">
        <v>169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14" s="130" customFormat="1" x14ac:dyDescent="0.2">
      <c r="A29" s="127">
        <v>13</v>
      </c>
      <c r="B29" s="13" t="s">
        <v>170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</row>
    <row r="30" spans="1:14" s="130" customFormat="1" x14ac:dyDescent="0.2">
      <c r="A30" s="127">
        <v>14</v>
      </c>
      <c r="B30" s="13" t="s">
        <v>34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</row>
    <row r="31" spans="1:14" s="130" customFormat="1" x14ac:dyDescent="0.2">
      <c r="A31" s="127">
        <v>15</v>
      </c>
      <c r="B31" s="13" t="s">
        <v>171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14" x14ac:dyDescent="0.2">
      <c r="A32" s="127">
        <v>16</v>
      </c>
      <c r="B32" s="11" t="s">
        <v>172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</row>
    <row r="33" spans="1:14" x14ac:dyDescent="0.2">
      <c r="A33" s="127">
        <v>17</v>
      </c>
      <c r="B33" s="11" t="s">
        <v>173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</row>
    <row r="34" spans="1:14" x14ac:dyDescent="0.2">
      <c r="A34" s="127">
        <v>18</v>
      </c>
      <c r="B34" s="11" t="s">
        <v>174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x14ac:dyDescent="0.2">
      <c r="A35" s="127">
        <v>19</v>
      </c>
      <c r="B35" s="11" t="s">
        <v>175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4" x14ac:dyDescent="0.2">
      <c r="A36" s="127">
        <v>20</v>
      </c>
      <c r="B36" s="11" t="s">
        <v>176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14" s="132" customFormat="1" ht="30" x14ac:dyDescent="0.25">
      <c r="A37" s="127">
        <v>21</v>
      </c>
      <c r="B37" s="11" t="s">
        <v>261</v>
      </c>
      <c r="C37" s="128"/>
      <c r="D37" s="128"/>
      <c r="E37" s="128"/>
      <c r="F37" s="128"/>
      <c r="G37" s="128"/>
      <c r="H37" s="128"/>
      <c r="I37" s="131"/>
      <c r="J37" s="131"/>
      <c r="K37" s="131"/>
      <c r="L37" s="131"/>
      <c r="M37" s="131"/>
      <c r="N37" s="131"/>
    </row>
    <row r="38" spans="1:14" x14ac:dyDescent="0.2">
      <c r="A38" s="127">
        <v>22</v>
      </c>
      <c r="B38" s="11" t="s">
        <v>177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</row>
    <row r="39" spans="1:14" x14ac:dyDescent="0.2">
      <c r="A39" s="127">
        <v>23</v>
      </c>
      <c r="B39" s="11" t="s">
        <v>178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</row>
    <row r="40" spans="1:14" x14ac:dyDescent="0.2">
      <c r="A40" s="127">
        <v>24</v>
      </c>
      <c r="B40" s="11" t="s">
        <v>179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</row>
    <row r="41" spans="1:14" x14ac:dyDescent="0.2">
      <c r="A41" s="127">
        <v>25</v>
      </c>
      <c r="B41" s="11" t="s">
        <v>180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14" x14ac:dyDescent="0.2">
      <c r="A42" s="127">
        <v>26</v>
      </c>
      <c r="B42" s="11" t="s">
        <v>181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14" x14ac:dyDescent="0.2">
      <c r="A43" s="127">
        <v>27</v>
      </c>
      <c r="B43" s="11" t="s">
        <v>182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14" x14ac:dyDescent="0.2">
      <c r="A44" s="127">
        <v>28</v>
      </c>
      <c r="B44" s="11" t="s">
        <v>183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4" x14ac:dyDescent="0.2">
      <c r="A45" s="127">
        <v>29</v>
      </c>
      <c r="B45" s="11" t="s">
        <v>184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</row>
    <row r="46" spans="1:14" x14ac:dyDescent="0.2">
      <c r="A46" s="127">
        <v>30</v>
      </c>
      <c r="B46" s="11" t="s">
        <v>185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4" x14ac:dyDescent="0.2">
      <c r="A47" s="127">
        <v>31</v>
      </c>
      <c r="B47" s="11" t="s">
        <v>186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</row>
    <row r="48" spans="1:14" x14ac:dyDescent="0.2">
      <c r="A48" s="127">
        <v>32</v>
      </c>
      <c r="B48" s="14" t="s">
        <v>188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</row>
    <row r="49" spans="1:16" ht="15.75" x14ac:dyDescent="0.2">
      <c r="A49" s="127">
        <v>33</v>
      </c>
      <c r="B49" s="11" t="s">
        <v>187</v>
      </c>
      <c r="C49" s="128"/>
      <c r="D49" s="131"/>
      <c r="E49" s="131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6" x14ac:dyDescent="0.2">
      <c r="A50" s="127">
        <v>34</v>
      </c>
      <c r="B50" s="11" t="s">
        <v>36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</row>
    <row r="51" spans="1:16" ht="15.75" x14ac:dyDescent="0.2">
      <c r="A51" s="127"/>
      <c r="B51" s="121" t="s">
        <v>189</v>
      </c>
      <c r="C51" s="122">
        <f t="shared" ref="C51:N51" si="4">C3+C5-C16</f>
        <v>0</v>
      </c>
      <c r="D51" s="122">
        <f t="shared" si="4"/>
        <v>0</v>
      </c>
      <c r="E51" s="122">
        <f t="shared" si="4"/>
        <v>0</v>
      </c>
      <c r="F51" s="122">
        <f t="shared" si="4"/>
        <v>0</v>
      </c>
      <c r="G51" s="122">
        <f t="shared" si="4"/>
        <v>0</v>
      </c>
      <c r="H51" s="122">
        <f t="shared" si="4"/>
        <v>0</v>
      </c>
      <c r="I51" s="122">
        <f t="shared" si="4"/>
        <v>0</v>
      </c>
      <c r="J51" s="122">
        <f t="shared" si="4"/>
        <v>0</v>
      </c>
      <c r="K51" s="122">
        <f t="shared" si="4"/>
        <v>0</v>
      </c>
      <c r="L51" s="122">
        <f t="shared" si="4"/>
        <v>0</v>
      </c>
      <c r="M51" s="122">
        <f t="shared" si="4"/>
        <v>0</v>
      </c>
      <c r="N51" s="122">
        <f t="shared" si="4"/>
        <v>0</v>
      </c>
    </row>
    <row r="52" spans="1:16" ht="55.15" customHeight="1" x14ac:dyDescent="0.2"/>
    <row r="53" spans="1:16" s="91" customFormat="1" ht="18" customHeight="1" x14ac:dyDescent="0.25">
      <c r="B53" s="171" t="s">
        <v>240</v>
      </c>
      <c r="C53" s="202" t="s">
        <v>129</v>
      </c>
      <c r="D53" s="202"/>
      <c r="E53" s="202"/>
      <c r="F53" s="86"/>
      <c r="G53" s="201" t="s">
        <v>280</v>
      </c>
      <c r="H53" s="201"/>
      <c r="I53" s="201"/>
      <c r="J53" s="201"/>
      <c r="K53" s="201"/>
      <c r="M53" s="19"/>
      <c r="N53" s="19"/>
      <c r="O53" s="19"/>
      <c r="P53" s="19"/>
    </row>
    <row r="54" spans="1:16" s="91" customFormat="1" ht="18" x14ac:dyDescent="0.2">
      <c r="B54" s="36"/>
      <c r="C54" s="36" t="s">
        <v>347</v>
      </c>
      <c r="D54" s="118"/>
      <c r="E54" s="118"/>
      <c r="F54" s="118"/>
    </row>
    <row r="55" spans="1:16" s="91" customFormat="1" ht="14.25" x14ac:dyDescent="0.2"/>
    <row r="56" spans="1:16" s="91" customFormat="1" ht="14.25" x14ac:dyDescent="0.2"/>
    <row r="57" spans="1:16" s="91" customFormat="1" ht="18" customHeight="1" x14ac:dyDescent="0.25">
      <c r="B57" s="171" t="s">
        <v>241</v>
      </c>
      <c r="C57" s="202" t="s">
        <v>129</v>
      </c>
      <c r="D57" s="202"/>
      <c r="E57" s="202"/>
      <c r="F57" s="86"/>
      <c r="G57" s="201" t="s">
        <v>280</v>
      </c>
      <c r="H57" s="201"/>
      <c r="I57" s="201"/>
      <c r="J57" s="201"/>
      <c r="K57" s="201"/>
      <c r="M57" s="19"/>
      <c r="N57" s="19"/>
      <c r="O57" s="19"/>
      <c r="P57" s="19"/>
    </row>
    <row r="58" spans="1:16" s="91" customFormat="1" ht="18" x14ac:dyDescent="0.2">
      <c r="B58" s="36"/>
      <c r="C58" s="36" t="s">
        <v>347</v>
      </c>
      <c r="D58" s="36"/>
      <c r="E58" s="36"/>
      <c r="F58" s="36"/>
      <c r="G58" s="36"/>
      <c r="H58" s="36"/>
      <c r="I58" s="36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view="pageBreakPreview" zoomScale="73" zoomScaleNormal="75" zoomScaleSheetLayoutView="73" workbookViewId="0">
      <selection sqref="A1:T1"/>
    </sheetView>
  </sheetViews>
  <sheetFormatPr defaultColWidth="9.140625" defaultRowHeight="14.25" x14ac:dyDescent="0.2"/>
  <cols>
    <col min="1" max="1" width="8" style="91" bestFit="1" customWidth="1"/>
    <col min="2" max="2" width="16.7109375" style="91" bestFit="1" customWidth="1"/>
    <col min="3" max="3" width="9.140625" style="91"/>
    <col min="4" max="4" width="10.5703125" style="91" customWidth="1"/>
    <col min="5" max="5" width="9.85546875" style="91" bestFit="1" customWidth="1"/>
    <col min="6" max="6" width="13.140625" style="91" customWidth="1"/>
    <col min="7" max="7" width="8" style="91" customWidth="1"/>
    <col min="8" max="8" width="7.28515625" style="91" customWidth="1"/>
    <col min="9" max="9" width="6.5703125" style="91" bestFit="1" customWidth="1"/>
    <col min="10" max="10" width="14.28515625" style="91" customWidth="1"/>
    <col min="11" max="13" width="6.5703125" style="91" bestFit="1" customWidth="1"/>
    <col min="14" max="14" width="11.140625" style="91" customWidth="1"/>
    <col min="15" max="17" width="6.5703125" style="91" bestFit="1" customWidth="1"/>
    <col min="18" max="18" width="10.42578125" style="91" customWidth="1"/>
    <col min="19" max="21" width="6.5703125" style="91" bestFit="1" customWidth="1"/>
    <col min="22" max="22" width="11.5703125" style="91" customWidth="1"/>
    <col min="23" max="16384" width="9.140625" style="91"/>
  </cols>
  <sheetData>
    <row r="1" spans="1:22" s="165" customFormat="1" ht="66.599999999999994" customHeight="1" x14ac:dyDescent="0.3">
      <c r="A1" s="205" t="s">
        <v>284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3" t="s">
        <v>238</v>
      </c>
      <c r="V1" s="207"/>
    </row>
    <row r="2" spans="1:22" ht="85.5" customHeight="1" x14ac:dyDescent="0.2">
      <c r="A2" s="194" t="s">
        <v>0</v>
      </c>
      <c r="B2" s="195" t="s">
        <v>239</v>
      </c>
      <c r="C2" s="210" t="s">
        <v>63</v>
      </c>
      <c r="D2" s="192" t="s">
        <v>292</v>
      </c>
      <c r="E2" s="206" t="s">
        <v>293</v>
      </c>
      <c r="F2" s="206" t="s">
        <v>236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344</v>
      </c>
      <c r="L2" s="93" t="s">
        <v>6</v>
      </c>
      <c r="M2" s="92" t="s">
        <v>340</v>
      </c>
      <c r="N2" s="94" t="s">
        <v>8</v>
      </c>
      <c r="O2" s="92" t="s">
        <v>341</v>
      </c>
      <c r="P2" s="92" t="s">
        <v>345</v>
      </c>
      <c r="Q2" s="92" t="s">
        <v>11</v>
      </c>
      <c r="R2" s="94" t="s">
        <v>12</v>
      </c>
      <c r="S2" s="92" t="s">
        <v>342</v>
      </c>
      <c r="T2" s="92" t="s">
        <v>14</v>
      </c>
      <c r="U2" s="92" t="s">
        <v>343</v>
      </c>
      <c r="V2" s="94" t="s">
        <v>16</v>
      </c>
    </row>
    <row r="3" spans="1:22" ht="41.25" customHeight="1" x14ac:dyDescent="0.2">
      <c r="A3" s="194"/>
      <c r="B3" s="195"/>
      <c r="C3" s="210"/>
      <c r="D3" s="192"/>
      <c r="E3" s="206"/>
      <c r="F3" s="206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s="41" customFormat="1" ht="20.25" x14ac:dyDescent="0.3">
      <c r="A4" s="133" t="s">
        <v>224</v>
      </c>
      <c r="B4" s="208" t="s">
        <v>225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5" x14ac:dyDescent="0.2">
      <c r="A5" s="134" t="s">
        <v>319</v>
      </c>
      <c r="B5" s="2"/>
      <c r="C5" s="100"/>
      <c r="D5" s="100"/>
      <c r="E5" s="101"/>
      <c r="F5" s="30">
        <f t="shared" ref="F5:F10" si="0">G5+H5+I5+K5+L5+M5+O5+P5+Q5+S5+T5+U5</f>
        <v>0</v>
      </c>
      <c r="G5" s="30"/>
      <c r="H5" s="30"/>
      <c r="I5" s="30"/>
      <c r="J5" s="102">
        <f t="shared" ref="J5:J10" si="1">G5+H5+I5</f>
        <v>0</v>
      </c>
      <c r="K5" s="30"/>
      <c r="L5" s="30"/>
      <c r="M5" s="30"/>
      <c r="N5" s="102">
        <f t="shared" ref="N5:N10" si="2">K5+L5+M5</f>
        <v>0</v>
      </c>
      <c r="O5" s="30"/>
      <c r="P5" s="30"/>
      <c r="Q5" s="30"/>
      <c r="R5" s="102">
        <f t="shared" ref="R5:R10" si="3">O5+P5+Q5</f>
        <v>0</v>
      </c>
      <c r="S5" s="30"/>
      <c r="T5" s="30"/>
      <c r="U5" s="30"/>
      <c r="V5" s="102">
        <f t="shared" ref="V5:V10" si="4">S5+T5+U5</f>
        <v>0</v>
      </c>
    </row>
    <row r="6" spans="1:22" ht="15" x14ac:dyDescent="0.2">
      <c r="A6" s="134" t="s">
        <v>320</v>
      </c>
      <c r="B6" s="2"/>
      <c r="C6" s="100"/>
      <c r="D6" s="100"/>
      <c r="E6" s="101"/>
      <c r="F6" s="30">
        <f t="shared" si="0"/>
        <v>0</v>
      </c>
      <c r="G6" s="30"/>
      <c r="H6" s="30"/>
      <c r="I6" s="30"/>
      <c r="J6" s="102">
        <f t="shared" si="1"/>
        <v>0</v>
      </c>
      <c r="K6" s="30"/>
      <c r="L6" s="30"/>
      <c r="M6" s="30"/>
      <c r="N6" s="102">
        <f t="shared" si="2"/>
        <v>0</v>
      </c>
      <c r="O6" s="30"/>
      <c r="P6" s="30"/>
      <c r="Q6" s="30"/>
      <c r="R6" s="102">
        <f t="shared" si="3"/>
        <v>0</v>
      </c>
      <c r="S6" s="30"/>
      <c r="T6" s="30"/>
      <c r="U6" s="30"/>
      <c r="V6" s="102">
        <f t="shared" si="4"/>
        <v>0</v>
      </c>
    </row>
    <row r="7" spans="1:22" ht="15" x14ac:dyDescent="0.2">
      <c r="A7" s="134" t="s">
        <v>321</v>
      </c>
      <c r="B7" s="2"/>
      <c r="C7" s="100"/>
      <c r="D7" s="100"/>
      <c r="E7" s="101"/>
      <c r="F7" s="30">
        <f t="shared" si="0"/>
        <v>0</v>
      </c>
      <c r="G7" s="30"/>
      <c r="H7" s="30"/>
      <c r="I7" s="30"/>
      <c r="J7" s="102">
        <f t="shared" si="1"/>
        <v>0</v>
      </c>
      <c r="K7" s="30"/>
      <c r="L7" s="30"/>
      <c r="M7" s="30"/>
      <c r="N7" s="102">
        <f t="shared" si="2"/>
        <v>0</v>
      </c>
      <c r="O7" s="30"/>
      <c r="P7" s="30"/>
      <c r="Q7" s="30"/>
      <c r="R7" s="102">
        <f t="shared" si="3"/>
        <v>0</v>
      </c>
      <c r="S7" s="30"/>
      <c r="T7" s="30"/>
      <c r="U7" s="30"/>
      <c r="V7" s="102">
        <f t="shared" si="4"/>
        <v>0</v>
      </c>
    </row>
    <row r="8" spans="1:22" ht="15" x14ac:dyDescent="0.2">
      <c r="A8" s="134" t="s">
        <v>322</v>
      </c>
      <c r="B8" s="2"/>
      <c r="C8" s="100"/>
      <c r="D8" s="100"/>
      <c r="E8" s="101"/>
      <c r="F8" s="30">
        <f t="shared" si="0"/>
        <v>0</v>
      </c>
      <c r="G8" s="30"/>
      <c r="H8" s="30"/>
      <c r="I8" s="30"/>
      <c r="J8" s="102">
        <f t="shared" si="1"/>
        <v>0</v>
      </c>
      <c r="K8" s="30"/>
      <c r="L8" s="30"/>
      <c r="M8" s="30"/>
      <c r="N8" s="102">
        <f t="shared" si="2"/>
        <v>0</v>
      </c>
      <c r="O8" s="30"/>
      <c r="P8" s="30"/>
      <c r="Q8" s="30"/>
      <c r="R8" s="102">
        <f t="shared" si="3"/>
        <v>0</v>
      </c>
      <c r="S8" s="30"/>
      <c r="T8" s="30"/>
      <c r="U8" s="30"/>
      <c r="V8" s="102">
        <f t="shared" si="4"/>
        <v>0</v>
      </c>
    </row>
    <row r="9" spans="1:22" ht="15" x14ac:dyDescent="0.2">
      <c r="A9" s="134" t="s">
        <v>323</v>
      </c>
      <c r="B9" s="2"/>
      <c r="C9" s="100"/>
      <c r="D9" s="100"/>
      <c r="E9" s="101"/>
      <c r="F9" s="30">
        <f t="shared" si="0"/>
        <v>0</v>
      </c>
      <c r="G9" s="30"/>
      <c r="H9" s="30"/>
      <c r="I9" s="30"/>
      <c r="J9" s="102">
        <f t="shared" si="1"/>
        <v>0</v>
      </c>
      <c r="K9" s="30"/>
      <c r="L9" s="30"/>
      <c r="M9" s="30"/>
      <c r="N9" s="102">
        <f t="shared" si="2"/>
        <v>0</v>
      </c>
      <c r="O9" s="30"/>
      <c r="P9" s="30"/>
      <c r="Q9" s="30"/>
      <c r="R9" s="102">
        <f t="shared" si="3"/>
        <v>0</v>
      </c>
      <c r="S9" s="30"/>
      <c r="T9" s="30"/>
      <c r="U9" s="30"/>
      <c r="V9" s="102">
        <f t="shared" si="4"/>
        <v>0</v>
      </c>
    </row>
    <row r="10" spans="1:22" ht="15" x14ac:dyDescent="0.2">
      <c r="A10" s="134" t="s">
        <v>36</v>
      </c>
      <c r="B10" s="2"/>
      <c r="C10" s="100"/>
      <c r="D10" s="100"/>
      <c r="E10" s="101"/>
      <c r="F10" s="30">
        <f t="shared" si="0"/>
        <v>0</v>
      </c>
      <c r="G10" s="30"/>
      <c r="H10" s="30"/>
      <c r="I10" s="30"/>
      <c r="J10" s="102">
        <f t="shared" si="1"/>
        <v>0</v>
      </c>
      <c r="K10" s="30"/>
      <c r="L10" s="30"/>
      <c r="M10" s="30"/>
      <c r="N10" s="102">
        <f t="shared" si="2"/>
        <v>0</v>
      </c>
      <c r="O10" s="30"/>
      <c r="P10" s="30"/>
      <c r="Q10" s="30"/>
      <c r="R10" s="102">
        <f t="shared" si="3"/>
        <v>0</v>
      </c>
      <c r="S10" s="30"/>
      <c r="T10" s="30"/>
      <c r="U10" s="30"/>
      <c r="V10" s="102">
        <f t="shared" si="4"/>
        <v>0</v>
      </c>
    </row>
    <row r="11" spans="1:22" s="41" customFormat="1" ht="20.25" x14ac:dyDescent="0.3">
      <c r="A11" s="133" t="s">
        <v>226</v>
      </c>
      <c r="B11" s="208" t="s">
        <v>227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ht="15" x14ac:dyDescent="0.2">
      <c r="A12" s="134" t="s">
        <v>328</v>
      </c>
      <c r="B12" s="2"/>
      <c r="C12" s="100"/>
      <c r="D12" s="100"/>
      <c r="E12" s="101"/>
      <c r="F12" s="30">
        <f t="shared" ref="F12:F17" si="5">G12+H12+I12+K12+L12+M12+O12+P12+Q12+S12+T12+U12</f>
        <v>0</v>
      </c>
      <c r="G12" s="30"/>
      <c r="H12" s="30"/>
      <c r="I12" s="30"/>
      <c r="J12" s="102">
        <f t="shared" ref="J12:J17" si="6">G12+H12+I12</f>
        <v>0</v>
      </c>
      <c r="K12" s="30"/>
      <c r="L12" s="30"/>
      <c r="M12" s="30"/>
      <c r="N12" s="102">
        <f t="shared" ref="N12:N17" si="7">K12+L12+M12</f>
        <v>0</v>
      </c>
      <c r="O12" s="30"/>
      <c r="P12" s="30"/>
      <c r="Q12" s="30"/>
      <c r="R12" s="102">
        <f t="shared" ref="R12:R17" si="8">O12+P12+Q12</f>
        <v>0</v>
      </c>
      <c r="S12" s="30"/>
      <c r="T12" s="30"/>
      <c r="U12" s="30"/>
      <c r="V12" s="102">
        <f t="shared" ref="V12:V17" si="9">S12+T12+U12</f>
        <v>0</v>
      </c>
    </row>
    <row r="13" spans="1:22" ht="15" x14ac:dyDescent="0.2">
      <c r="A13" s="134" t="s">
        <v>324</v>
      </c>
      <c r="B13" s="2"/>
      <c r="C13" s="100"/>
      <c r="D13" s="100"/>
      <c r="E13" s="101"/>
      <c r="F13" s="30">
        <f t="shared" si="5"/>
        <v>0</v>
      </c>
      <c r="G13" s="30"/>
      <c r="H13" s="30"/>
      <c r="I13" s="30"/>
      <c r="J13" s="102">
        <f t="shared" si="6"/>
        <v>0</v>
      </c>
      <c r="K13" s="30"/>
      <c r="L13" s="30"/>
      <c r="M13" s="30"/>
      <c r="N13" s="102">
        <f t="shared" si="7"/>
        <v>0</v>
      </c>
      <c r="O13" s="30"/>
      <c r="P13" s="30"/>
      <c r="Q13" s="30"/>
      <c r="R13" s="102">
        <f t="shared" si="8"/>
        <v>0</v>
      </c>
      <c r="S13" s="30"/>
      <c r="T13" s="30"/>
      <c r="U13" s="30"/>
      <c r="V13" s="102">
        <f t="shared" si="9"/>
        <v>0</v>
      </c>
    </row>
    <row r="14" spans="1:22" ht="15" x14ac:dyDescent="0.2">
      <c r="A14" s="134" t="s">
        <v>325</v>
      </c>
      <c r="B14" s="2"/>
      <c r="C14" s="100"/>
      <c r="D14" s="100"/>
      <c r="E14" s="101"/>
      <c r="F14" s="30">
        <f t="shared" si="5"/>
        <v>0</v>
      </c>
      <c r="G14" s="30"/>
      <c r="H14" s="30"/>
      <c r="I14" s="30"/>
      <c r="J14" s="102">
        <f t="shared" si="6"/>
        <v>0</v>
      </c>
      <c r="K14" s="30"/>
      <c r="L14" s="30"/>
      <c r="M14" s="30"/>
      <c r="N14" s="102">
        <f t="shared" si="7"/>
        <v>0</v>
      </c>
      <c r="O14" s="30"/>
      <c r="P14" s="30"/>
      <c r="Q14" s="30"/>
      <c r="R14" s="102">
        <f t="shared" si="8"/>
        <v>0</v>
      </c>
      <c r="S14" s="30"/>
      <c r="T14" s="30"/>
      <c r="U14" s="30"/>
      <c r="V14" s="102">
        <f t="shared" si="9"/>
        <v>0</v>
      </c>
    </row>
    <row r="15" spans="1:22" ht="15" x14ac:dyDescent="0.2">
      <c r="A15" s="134" t="s">
        <v>326</v>
      </c>
      <c r="B15" s="2"/>
      <c r="C15" s="100"/>
      <c r="D15" s="100"/>
      <c r="E15" s="101"/>
      <c r="F15" s="30">
        <f t="shared" si="5"/>
        <v>0</v>
      </c>
      <c r="G15" s="30"/>
      <c r="H15" s="30"/>
      <c r="I15" s="30"/>
      <c r="J15" s="102">
        <f t="shared" si="6"/>
        <v>0</v>
      </c>
      <c r="K15" s="30"/>
      <c r="L15" s="30"/>
      <c r="M15" s="30"/>
      <c r="N15" s="102">
        <f t="shared" si="7"/>
        <v>0</v>
      </c>
      <c r="O15" s="30"/>
      <c r="P15" s="30"/>
      <c r="Q15" s="30"/>
      <c r="R15" s="102">
        <f t="shared" si="8"/>
        <v>0</v>
      </c>
      <c r="S15" s="30"/>
      <c r="T15" s="30"/>
      <c r="U15" s="30"/>
      <c r="V15" s="102">
        <f t="shared" si="9"/>
        <v>0</v>
      </c>
    </row>
    <row r="16" spans="1:22" ht="15" x14ac:dyDescent="0.2">
      <c r="A16" s="134" t="s">
        <v>327</v>
      </c>
      <c r="B16" s="2"/>
      <c r="C16" s="100"/>
      <c r="D16" s="100"/>
      <c r="E16" s="101"/>
      <c r="F16" s="30">
        <f t="shared" si="5"/>
        <v>0</v>
      </c>
      <c r="G16" s="30"/>
      <c r="H16" s="30"/>
      <c r="I16" s="30"/>
      <c r="J16" s="102">
        <f t="shared" si="6"/>
        <v>0</v>
      </c>
      <c r="K16" s="30"/>
      <c r="L16" s="30"/>
      <c r="M16" s="30"/>
      <c r="N16" s="102">
        <f t="shared" si="7"/>
        <v>0</v>
      </c>
      <c r="O16" s="30"/>
      <c r="P16" s="30"/>
      <c r="Q16" s="30"/>
      <c r="R16" s="102">
        <f t="shared" si="8"/>
        <v>0</v>
      </c>
      <c r="S16" s="30"/>
      <c r="T16" s="30"/>
      <c r="U16" s="30"/>
      <c r="V16" s="102">
        <f t="shared" si="9"/>
        <v>0</v>
      </c>
    </row>
    <row r="17" spans="1:22" ht="15" x14ac:dyDescent="0.2">
      <c r="A17" s="134" t="s">
        <v>36</v>
      </c>
      <c r="B17" s="2"/>
      <c r="C17" s="100"/>
      <c r="D17" s="100"/>
      <c r="E17" s="101"/>
      <c r="F17" s="30">
        <f t="shared" si="5"/>
        <v>0</v>
      </c>
      <c r="G17" s="30"/>
      <c r="H17" s="30"/>
      <c r="I17" s="30"/>
      <c r="J17" s="102">
        <f t="shared" si="6"/>
        <v>0</v>
      </c>
      <c r="K17" s="30"/>
      <c r="L17" s="30"/>
      <c r="M17" s="30"/>
      <c r="N17" s="102">
        <f t="shared" si="7"/>
        <v>0</v>
      </c>
      <c r="O17" s="30"/>
      <c r="P17" s="30"/>
      <c r="Q17" s="30"/>
      <c r="R17" s="102">
        <f t="shared" si="8"/>
        <v>0</v>
      </c>
      <c r="S17" s="30"/>
      <c r="T17" s="30"/>
      <c r="U17" s="30"/>
      <c r="V17" s="102">
        <f t="shared" si="9"/>
        <v>0</v>
      </c>
    </row>
    <row r="18" spans="1:22" s="41" customFormat="1" ht="20.25" customHeight="1" x14ac:dyDescent="0.3">
      <c r="A18" s="133" t="s">
        <v>228</v>
      </c>
      <c r="B18" s="208" t="s">
        <v>229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15" x14ac:dyDescent="0.2">
      <c r="A19" s="134" t="s">
        <v>333</v>
      </c>
      <c r="B19" s="2"/>
      <c r="C19" s="100"/>
      <c r="D19" s="100"/>
      <c r="E19" s="101"/>
      <c r="F19" s="30">
        <f t="shared" ref="F19:F24" si="10">G19+H19+I19+K19+L19+M19+O19+P19+Q19+S19+T19+U19</f>
        <v>0</v>
      </c>
      <c r="G19" s="30"/>
      <c r="H19" s="30"/>
      <c r="I19" s="30"/>
      <c r="J19" s="102">
        <f t="shared" ref="J19:J24" si="11">G19+H19+I19</f>
        <v>0</v>
      </c>
      <c r="K19" s="30"/>
      <c r="L19" s="30"/>
      <c r="M19" s="30"/>
      <c r="N19" s="102">
        <f t="shared" ref="N19:N24" si="12">K19+L19+M19</f>
        <v>0</v>
      </c>
      <c r="O19" s="30"/>
      <c r="P19" s="30"/>
      <c r="Q19" s="30"/>
      <c r="R19" s="102">
        <f t="shared" ref="R19:R24" si="13">O19+P19+Q19</f>
        <v>0</v>
      </c>
      <c r="S19" s="30"/>
      <c r="T19" s="30"/>
      <c r="U19" s="30"/>
      <c r="V19" s="102">
        <f t="shared" ref="V19:V24" si="14">S19+T19+U19</f>
        <v>0</v>
      </c>
    </row>
    <row r="20" spans="1:22" ht="15" x14ac:dyDescent="0.2">
      <c r="A20" s="134" t="s">
        <v>330</v>
      </c>
      <c r="B20" s="2"/>
      <c r="C20" s="100"/>
      <c r="D20" s="100"/>
      <c r="E20" s="101"/>
      <c r="F20" s="30">
        <f t="shared" si="10"/>
        <v>0</v>
      </c>
      <c r="G20" s="30"/>
      <c r="H20" s="30"/>
      <c r="I20" s="30"/>
      <c r="J20" s="102">
        <f t="shared" si="11"/>
        <v>0</v>
      </c>
      <c r="K20" s="30"/>
      <c r="L20" s="30"/>
      <c r="M20" s="30"/>
      <c r="N20" s="102">
        <f t="shared" si="12"/>
        <v>0</v>
      </c>
      <c r="O20" s="30"/>
      <c r="P20" s="30"/>
      <c r="Q20" s="30"/>
      <c r="R20" s="102">
        <f t="shared" si="13"/>
        <v>0</v>
      </c>
      <c r="S20" s="30"/>
      <c r="T20" s="30"/>
      <c r="U20" s="30"/>
      <c r="V20" s="102">
        <f t="shared" si="14"/>
        <v>0</v>
      </c>
    </row>
    <row r="21" spans="1:22" ht="15" x14ac:dyDescent="0.2">
      <c r="A21" s="134" t="s">
        <v>329</v>
      </c>
      <c r="B21" s="2"/>
      <c r="C21" s="100"/>
      <c r="D21" s="100"/>
      <c r="E21" s="101"/>
      <c r="F21" s="30">
        <f t="shared" si="10"/>
        <v>0</v>
      </c>
      <c r="G21" s="30"/>
      <c r="H21" s="30"/>
      <c r="I21" s="30"/>
      <c r="J21" s="102">
        <f t="shared" si="11"/>
        <v>0</v>
      </c>
      <c r="K21" s="30"/>
      <c r="L21" s="30"/>
      <c r="M21" s="30"/>
      <c r="N21" s="102">
        <f t="shared" si="12"/>
        <v>0</v>
      </c>
      <c r="O21" s="30"/>
      <c r="P21" s="30"/>
      <c r="Q21" s="30"/>
      <c r="R21" s="102">
        <f t="shared" si="13"/>
        <v>0</v>
      </c>
      <c r="S21" s="30"/>
      <c r="T21" s="30"/>
      <c r="U21" s="30"/>
      <c r="V21" s="102">
        <f t="shared" si="14"/>
        <v>0</v>
      </c>
    </row>
    <row r="22" spans="1:22" ht="15" x14ac:dyDescent="0.2">
      <c r="A22" s="134" t="s">
        <v>331</v>
      </c>
      <c r="B22" s="2"/>
      <c r="C22" s="100"/>
      <c r="D22" s="100"/>
      <c r="E22" s="101"/>
      <c r="F22" s="30">
        <f t="shared" si="10"/>
        <v>0</v>
      </c>
      <c r="G22" s="30"/>
      <c r="H22" s="30"/>
      <c r="I22" s="30"/>
      <c r="J22" s="102">
        <f t="shared" si="11"/>
        <v>0</v>
      </c>
      <c r="K22" s="30"/>
      <c r="L22" s="30"/>
      <c r="M22" s="30"/>
      <c r="N22" s="102">
        <f t="shared" si="12"/>
        <v>0</v>
      </c>
      <c r="O22" s="30"/>
      <c r="P22" s="30"/>
      <c r="Q22" s="30"/>
      <c r="R22" s="102">
        <f t="shared" si="13"/>
        <v>0</v>
      </c>
      <c r="S22" s="30"/>
      <c r="T22" s="30"/>
      <c r="U22" s="30"/>
      <c r="V22" s="102">
        <f t="shared" si="14"/>
        <v>0</v>
      </c>
    </row>
    <row r="23" spans="1:22" ht="15" x14ac:dyDescent="0.2">
      <c r="A23" s="134" t="s">
        <v>332</v>
      </c>
      <c r="B23" s="2"/>
      <c r="C23" s="100"/>
      <c r="D23" s="100"/>
      <c r="E23" s="101"/>
      <c r="F23" s="30">
        <f t="shared" si="10"/>
        <v>0</v>
      </c>
      <c r="G23" s="30"/>
      <c r="H23" s="30"/>
      <c r="I23" s="30"/>
      <c r="J23" s="102">
        <f t="shared" si="11"/>
        <v>0</v>
      </c>
      <c r="K23" s="30"/>
      <c r="L23" s="30"/>
      <c r="M23" s="30"/>
      <c r="N23" s="102">
        <f t="shared" si="12"/>
        <v>0</v>
      </c>
      <c r="O23" s="30"/>
      <c r="P23" s="30"/>
      <c r="Q23" s="30"/>
      <c r="R23" s="102">
        <f t="shared" si="13"/>
        <v>0</v>
      </c>
      <c r="S23" s="30"/>
      <c r="T23" s="30"/>
      <c r="U23" s="30"/>
      <c r="V23" s="102">
        <f t="shared" si="14"/>
        <v>0</v>
      </c>
    </row>
    <row r="24" spans="1:22" ht="15" x14ac:dyDescent="0.2">
      <c r="A24" s="134" t="s">
        <v>36</v>
      </c>
      <c r="B24" s="2"/>
      <c r="C24" s="100"/>
      <c r="D24" s="100"/>
      <c r="E24" s="101"/>
      <c r="F24" s="30">
        <f t="shared" si="10"/>
        <v>0</v>
      </c>
      <c r="G24" s="30"/>
      <c r="H24" s="30"/>
      <c r="I24" s="30"/>
      <c r="J24" s="102">
        <f t="shared" si="11"/>
        <v>0</v>
      </c>
      <c r="K24" s="30"/>
      <c r="L24" s="30"/>
      <c r="M24" s="30"/>
      <c r="N24" s="102">
        <f t="shared" si="12"/>
        <v>0</v>
      </c>
      <c r="O24" s="30"/>
      <c r="P24" s="30"/>
      <c r="Q24" s="30"/>
      <c r="R24" s="102">
        <f t="shared" si="13"/>
        <v>0</v>
      </c>
      <c r="S24" s="30"/>
      <c r="T24" s="30"/>
      <c r="U24" s="30"/>
      <c r="V24" s="102">
        <f t="shared" si="14"/>
        <v>0</v>
      </c>
    </row>
    <row r="28" spans="1:22" ht="18" customHeight="1" x14ac:dyDescent="0.25">
      <c r="B28" s="171" t="s">
        <v>240</v>
      </c>
      <c r="F28" s="202" t="s">
        <v>129</v>
      </c>
      <c r="G28" s="202"/>
      <c r="H28" s="86"/>
      <c r="I28" s="86"/>
      <c r="J28" s="19"/>
      <c r="K28" s="209" t="s">
        <v>280</v>
      </c>
      <c r="L28" s="209"/>
      <c r="M28" s="209"/>
      <c r="N28" s="209"/>
      <c r="O28" s="209"/>
      <c r="P28" s="209"/>
      <c r="Q28" s="209"/>
    </row>
    <row r="29" spans="1:22" ht="18" x14ac:dyDescent="0.2">
      <c r="B29" s="36"/>
      <c r="F29" s="36" t="s">
        <v>281</v>
      </c>
      <c r="G29" s="118"/>
      <c r="H29" s="36"/>
      <c r="I29" s="36"/>
      <c r="K29" s="135"/>
      <c r="L29" s="135"/>
      <c r="M29" s="135"/>
      <c r="N29" s="135"/>
      <c r="O29" s="135"/>
      <c r="P29" s="135"/>
      <c r="Q29" s="135"/>
    </row>
    <row r="30" spans="1:22" x14ac:dyDescent="0.2">
      <c r="K30" s="135"/>
      <c r="L30" s="135"/>
      <c r="M30" s="135"/>
      <c r="N30" s="135"/>
      <c r="O30" s="135"/>
      <c r="P30" s="135"/>
      <c r="Q30" s="135"/>
    </row>
    <row r="31" spans="1:22" x14ac:dyDescent="0.2">
      <c r="K31" s="135"/>
      <c r="L31" s="135"/>
      <c r="M31" s="135"/>
      <c r="N31" s="135"/>
      <c r="O31" s="135"/>
      <c r="P31" s="135"/>
      <c r="Q31" s="135"/>
    </row>
    <row r="32" spans="1:22" ht="18" customHeight="1" x14ac:dyDescent="0.25">
      <c r="B32" s="171" t="s">
        <v>241</v>
      </c>
      <c r="F32" s="202" t="s">
        <v>129</v>
      </c>
      <c r="G32" s="202"/>
      <c r="H32" s="86"/>
      <c r="I32" s="86"/>
      <c r="J32" s="19"/>
      <c r="K32" s="209" t="s">
        <v>280</v>
      </c>
      <c r="L32" s="209"/>
      <c r="M32" s="209"/>
      <c r="N32" s="209"/>
      <c r="O32" s="209"/>
      <c r="P32" s="209"/>
      <c r="Q32" s="135"/>
    </row>
    <row r="33" spans="2:11" ht="18" x14ac:dyDescent="0.2">
      <c r="B33" s="36"/>
      <c r="F33" s="36" t="s">
        <v>282</v>
      </c>
      <c r="G33" s="36"/>
      <c r="H33" s="36"/>
      <c r="K33" s="36"/>
    </row>
    <row r="34" spans="2:11" s="15" customFormat="1" ht="15" x14ac:dyDescent="0.2"/>
  </sheetData>
  <mergeCells count="18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topLeftCell="B1" zoomScale="75" zoomScaleNormal="100" zoomScaleSheetLayoutView="75" workbookViewId="0">
      <selection activeCell="B1" sqref="B1:J1"/>
    </sheetView>
  </sheetViews>
  <sheetFormatPr defaultColWidth="9.140625" defaultRowHeight="14.25" x14ac:dyDescent="0.2"/>
  <cols>
    <col min="1" max="1" width="3.42578125" style="91" hidden="1" customWidth="1"/>
    <col min="2" max="2" width="68.85546875" style="91" customWidth="1"/>
    <col min="3" max="3" width="9.28515625" style="91" bestFit="1" customWidth="1"/>
    <col min="4" max="4" width="10.28515625" style="91" customWidth="1"/>
    <col min="5" max="5" width="13.7109375" style="91" customWidth="1"/>
    <col min="6" max="6" width="14.140625" style="91" customWidth="1"/>
    <col min="7" max="7" width="14" style="91" customWidth="1"/>
    <col min="8" max="11" width="12.140625" style="91" bestFit="1" customWidth="1"/>
    <col min="12" max="16384" width="9.140625" style="91"/>
  </cols>
  <sheetData>
    <row r="1" spans="2:11" ht="59.25" customHeight="1" x14ac:dyDescent="0.25">
      <c r="B1" s="211" t="s">
        <v>285</v>
      </c>
      <c r="C1" s="211"/>
      <c r="D1" s="211"/>
      <c r="E1" s="211"/>
      <c r="F1" s="211"/>
      <c r="G1" s="211"/>
      <c r="H1" s="211"/>
      <c r="I1" s="211"/>
      <c r="J1" s="211"/>
      <c r="K1" s="166" t="s">
        <v>238</v>
      </c>
    </row>
    <row r="2" spans="2:11" ht="15" customHeight="1" x14ac:dyDescent="0.2">
      <c r="B2" s="213" t="s">
        <v>94</v>
      </c>
      <c r="C2" s="214" t="s">
        <v>95</v>
      </c>
      <c r="D2" s="216" t="s">
        <v>290</v>
      </c>
      <c r="E2" s="206" t="s">
        <v>216</v>
      </c>
      <c r="F2" s="215" t="s">
        <v>217</v>
      </c>
      <c r="G2" s="206" t="s">
        <v>218</v>
      </c>
      <c r="H2" s="212" t="s">
        <v>234</v>
      </c>
      <c r="I2" s="212" t="s">
        <v>8</v>
      </c>
      <c r="J2" s="212" t="s">
        <v>12</v>
      </c>
      <c r="K2" s="212" t="s">
        <v>16</v>
      </c>
    </row>
    <row r="3" spans="2:11" ht="49.5" customHeight="1" x14ac:dyDescent="0.2">
      <c r="B3" s="213"/>
      <c r="C3" s="214"/>
      <c r="D3" s="216"/>
      <c r="E3" s="206"/>
      <c r="F3" s="215"/>
      <c r="G3" s="206"/>
      <c r="H3" s="212"/>
      <c r="I3" s="212"/>
      <c r="J3" s="212"/>
      <c r="K3" s="212"/>
    </row>
    <row r="4" spans="2:11" ht="15" x14ac:dyDescent="0.2">
      <c r="B4" s="213"/>
      <c r="C4" s="214"/>
      <c r="D4" s="216"/>
      <c r="E4" s="206"/>
      <c r="F4" s="215"/>
      <c r="G4" s="206"/>
      <c r="H4" s="95" t="s">
        <v>17</v>
      </c>
      <c r="I4" s="95" t="s">
        <v>17</v>
      </c>
      <c r="J4" s="95" t="s">
        <v>17</v>
      </c>
      <c r="K4" s="95" t="s">
        <v>17</v>
      </c>
    </row>
    <row r="5" spans="2:11" ht="15.75" x14ac:dyDescent="0.2">
      <c r="B5" s="43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2" t="s">
        <v>196</v>
      </c>
      <c r="C6" s="45" t="s">
        <v>132</v>
      </c>
      <c r="D6" s="136">
        <f>'Таблиця 2.1'!C89*20%</f>
        <v>0</v>
      </c>
      <c r="E6" s="136">
        <f>'Таблиця 2.1'!D89*20%</f>
        <v>0</v>
      </c>
      <c r="F6" s="136">
        <f>'Таблиця 2.1'!E89*20%</f>
        <v>0</v>
      </c>
      <c r="G6" s="137">
        <f>H6+I6+J6+K6</f>
        <v>0</v>
      </c>
      <c r="H6" s="136">
        <f>'Таблиця 2.1'!J89*20%</f>
        <v>0</v>
      </c>
      <c r="I6" s="136">
        <f>'Таблиця 2.1'!O89*20%</f>
        <v>0</v>
      </c>
      <c r="J6" s="136">
        <f>'Таблиця 2.1'!S89*20%</f>
        <v>0</v>
      </c>
      <c r="K6" s="136">
        <f>'Таблиця 2.1'!W89*20%</f>
        <v>0</v>
      </c>
    </row>
    <row r="7" spans="2:11" ht="30" x14ac:dyDescent="0.25">
      <c r="B7" s="42" t="s">
        <v>97</v>
      </c>
      <c r="C7" s="45" t="s">
        <v>134</v>
      </c>
      <c r="D7" s="45"/>
      <c r="E7" s="46"/>
      <c r="F7" s="138">
        <f>E13</f>
        <v>0</v>
      </c>
      <c r="G7" s="138">
        <f>F13</f>
        <v>0</v>
      </c>
      <c r="H7" s="138">
        <f>F13</f>
        <v>0</v>
      </c>
      <c r="I7" s="138">
        <f>H13</f>
        <v>0</v>
      </c>
      <c r="J7" s="138">
        <f>I13</f>
        <v>0</v>
      </c>
      <c r="K7" s="138">
        <f>J13</f>
        <v>0</v>
      </c>
    </row>
    <row r="8" spans="2:11" ht="15" x14ac:dyDescent="0.25">
      <c r="B8" s="42" t="s">
        <v>98</v>
      </c>
      <c r="C8" s="45" t="s">
        <v>242</v>
      </c>
      <c r="D8" s="136">
        <f>D9</f>
        <v>0</v>
      </c>
      <c r="E8" s="136">
        <f>E9</f>
        <v>0</v>
      </c>
      <c r="F8" s="136">
        <f t="shared" ref="F8:K8" si="0">F9</f>
        <v>0</v>
      </c>
      <c r="G8" s="137">
        <f t="shared" ref="G8:G13" si="1">H8+I8+J8+K8</f>
        <v>0</v>
      </c>
      <c r="H8" s="136">
        <f t="shared" si="0"/>
        <v>0</v>
      </c>
      <c r="I8" s="136">
        <f t="shared" si="0"/>
        <v>0</v>
      </c>
      <c r="J8" s="136">
        <f t="shared" si="0"/>
        <v>0</v>
      </c>
      <c r="K8" s="136">
        <f t="shared" si="0"/>
        <v>0</v>
      </c>
    </row>
    <row r="9" spans="2:11" ht="15" x14ac:dyDescent="0.25">
      <c r="B9" s="42" t="s">
        <v>99</v>
      </c>
      <c r="C9" s="45" t="s">
        <v>243</v>
      </c>
      <c r="D9" s="45"/>
      <c r="E9" s="46"/>
      <c r="F9" s="46"/>
      <c r="G9" s="137">
        <f t="shared" si="1"/>
        <v>0</v>
      </c>
      <c r="H9" s="46"/>
      <c r="I9" s="46"/>
      <c r="J9" s="46"/>
      <c r="K9" s="46"/>
    </row>
    <row r="10" spans="2:11" ht="15" x14ac:dyDescent="0.25">
      <c r="B10" s="42" t="s">
        <v>100</v>
      </c>
      <c r="C10" s="45" t="s">
        <v>136</v>
      </c>
      <c r="D10" s="45"/>
      <c r="E10" s="47"/>
      <c r="F10" s="47"/>
      <c r="G10" s="137">
        <f t="shared" si="1"/>
        <v>0</v>
      </c>
      <c r="H10" s="47"/>
      <c r="I10" s="47"/>
      <c r="J10" s="47"/>
      <c r="K10" s="47"/>
    </row>
    <row r="11" spans="2:11" ht="18" x14ac:dyDescent="0.25">
      <c r="B11" s="42" t="s">
        <v>262</v>
      </c>
      <c r="C11" s="45" t="s">
        <v>137</v>
      </c>
      <c r="D11" s="45"/>
      <c r="E11" s="10"/>
      <c r="F11" s="10"/>
      <c r="G11" s="137">
        <f t="shared" si="1"/>
        <v>0</v>
      </c>
      <c r="H11" s="10"/>
      <c r="I11" s="10"/>
      <c r="J11" s="10"/>
      <c r="K11" s="10"/>
    </row>
    <row r="12" spans="2:11" ht="15" x14ac:dyDescent="0.25">
      <c r="B12" s="42" t="s">
        <v>263</v>
      </c>
      <c r="C12" s="45" t="s">
        <v>197</v>
      </c>
      <c r="D12" s="45"/>
      <c r="E12" s="46"/>
      <c r="F12" s="46"/>
      <c r="G12" s="137">
        <f t="shared" si="1"/>
        <v>0</v>
      </c>
      <c r="H12" s="46"/>
      <c r="I12" s="46"/>
      <c r="J12" s="46"/>
      <c r="K12" s="46"/>
    </row>
    <row r="13" spans="2:11" ht="30" x14ac:dyDescent="0.25">
      <c r="B13" s="42" t="s">
        <v>101</v>
      </c>
      <c r="C13" s="45" t="s">
        <v>198</v>
      </c>
      <c r="D13" s="138">
        <f>'Таблиця 2.1'!C89-'Таблиця 2.4'!D6+'Таблиця 2.4'!D7-'Таблиця 2.4'!D8-'Таблиця 2.4'!D10-'Таблиця 2.4'!D11-'Таблиця 2.4'!D12</f>
        <v>0</v>
      </c>
      <c r="E13" s="138">
        <f>'Таблиця 2.1'!D89-'Таблиця 2.4'!E6+'Таблиця 2.4'!E7-'Таблиця 2.4'!E8-'Таблиця 2.4'!E10-'Таблиця 2.4'!E11-'Таблиця 2.4'!E12</f>
        <v>0</v>
      </c>
      <c r="F13" s="138">
        <f>'Таблиця 2.1'!E89-'Таблиця 2.4'!F6+'Таблиця 2.4'!F7-'Таблиця 2.4'!F8-'Таблиця 2.4'!F10-'Таблиця 2.4'!F11-'Таблиця 2.4'!F12</f>
        <v>0</v>
      </c>
      <c r="G13" s="137">
        <f t="shared" si="1"/>
        <v>0</v>
      </c>
      <c r="H13" s="138">
        <f>'Таблиця 2.1'!J89-'Таблиця 2.4'!H6+'Таблиця 2.4'!H7-'Таблиця 2.4'!H8-'Таблиця 2.4'!H10-'Таблиця 2.4'!H11-'Таблиця 2.4'!H12</f>
        <v>0</v>
      </c>
      <c r="I13" s="138">
        <f>'Таблиця 2.1'!O89-'Таблиця 2.4'!I6+'Таблиця 2.4'!I7-'Таблиця 2.4'!I8-'Таблиця 2.4'!I10-'Таблиця 2.4'!I11-'Таблиця 2.4'!I12</f>
        <v>0</v>
      </c>
      <c r="J13" s="138">
        <f>'Таблиця 2.1'!S89-'Таблиця 2.4'!J6+'Таблиця 2.4'!J7-'Таблиця 2.4'!J8-'Таблиця 2.4'!J10-'Таблиця 2.4'!J11-'Таблиця 2.4'!J12</f>
        <v>0</v>
      </c>
      <c r="K13" s="138">
        <f>'Таблиця 2.1'!W89-'Таблиця 2.4'!K6+'Таблиця 2.4'!K7-'Таблиця 2.4'!K8-'Таблиця 2.4'!K10-'Таблиця 2.4'!K11-'Таблиця 2.4'!K12</f>
        <v>0</v>
      </c>
    </row>
    <row r="14" spans="2:11" ht="6.75" customHeight="1" x14ac:dyDescent="0.2">
      <c r="B14" s="34"/>
      <c r="C14" s="89"/>
      <c r="D14" s="89"/>
      <c r="E14" s="48"/>
      <c r="F14" s="48"/>
      <c r="G14" s="47"/>
      <c r="H14" s="47"/>
      <c r="I14" s="47"/>
      <c r="J14" s="47"/>
      <c r="K14" s="49"/>
    </row>
    <row r="15" spans="2:11" ht="15.75" x14ac:dyDescent="0.2">
      <c r="B15" s="44" t="s">
        <v>102</v>
      </c>
      <c r="C15" s="44"/>
      <c r="D15" s="44"/>
      <c r="E15" s="44"/>
      <c r="F15" s="44"/>
      <c r="G15" s="44"/>
      <c r="H15" s="44"/>
      <c r="I15" s="44"/>
      <c r="J15" s="44"/>
      <c r="K15" s="49"/>
    </row>
    <row r="16" spans="2:11" ht="18" customHeight="1" x14ac:dyDescent="0.2">
      <c r="B16" s="213" t="s">
        <v>94</v>
      </c>
      <c r="C16" s="214" t="s">
        <v>95</v>
      </c>
      <c r="D16" s="216" t="s">
        <v>290</v>
      </c>
      <c r="E16" s="206" t="s">
        <v>216</v>
      </c>
      <c r="F16" s="215" t="s">
        <v>217</v>
      </c>
      <c r="G16" s="206" t="s">
        <v>218</v>
      </c>
      <c r="H16" s="212" t="s">
        <v>234</v>
      </c>
      <c r="I16" s="212" t="s">
        <v>8</v>
      </c>
      <c r="J16" s="212" t="s">
        <v>12</v>
      </c>
      <c r="K16" s="212" t="s">
        <v>16</v>
      </c>
    </row>
    <row r="17" spans="2:11" ht="29.25" customHeight="1" x14ac:dyDescent="0.2">
      <c r="B17" s="213"/>
      <c r="C17" s="214"/>
      <c r="D17" s="216"/>
      <c r="E17" s="206"/>
      <c r="F17" s="215"/>
      <c r="G17" s="206"/>
      <c r="H17" s="212"/>
      <c r="I17" s="212"/>
      <c r="J17" s="212"/>
      <c r="K17" s="212"/>
    </row>
    <row r="18" spans="2:11" ht="15" x14ac:dyDescent="0.2">
      <c r="B18" s="213"/>
      <c r="C18" s="214"/>
      <c r="D18" s="216"/>
      <c r="E18" s="206"/>
      <c r="F18" s="215"/>
      <c r="G18" s="206"/>
      <c r="H18" s="95" t="s">
        <v>17</v>
      </c>
      <c r="I18" s="95" t="s">
        <v>17</v>
      </c>
      <c r="J18" s="95" t="s">
        <v>17</v>
      </c>
      <c r="K18" s="95" t="s">
        <v>17</v>
      </c>
    </row>
    <row r="19" spans="2:11" ht="31.5" x14ac:dyDescent="0.25">
      <c r="B19" s="44" t="s">
        <v>103</v>
      </c>
      <c r="C19" s="16" t="s">
        <v>138</v>
      </c>
      <c r="D19" s="136">
        <f>D20+D21+D22+D23+D24+D25+D26+D27</f>
        <v>0</v>
      </c>
      <c r="E19" s="136">
        <f>E20+E21+E22+E23+E24+E25+E26+E27</f>
        <v>0</v>
      </c>
      <c r="F19" s="136">
        <f>F20+F21+F22+F23+F24+F25+F26+F27</f>
        <v>0</v>
      </c>
      <c r="G19" s="137">
        <f t="shared" ref="G19:G41" si="2">H19+I19+J19+K19</f>
        <v>0</v>
      </c>
      <c r="H19" s="136">
        <f>H20+H21+H22+H23+H24+H25+H26+H27</f>
        <v>0</v>
      </c>
      <c r="I19" s="136">
        <f>I20+I21+I22+I23+I24+I25+I26+I27</f>
        <v>0</v>
      </c>
      <c r="J19" s="136">
        <f>J20+J21+J22+J23+J24+J25+J26+J27</f>
        <v>0</v>
      </c>
      <c r="K19" s="136">
        <f>K20+K21+K22+K23+K24+K25+K26+K27</f>
        <v>0</v>
      </c>
    </row>
    <row r="20" spans="2:11" ht="15.75" x14ac:dyDescent="0.25">
      <c r="B20" s="42" t="s">
        <v>104</v>
      </c>
      <c r="C20" s="50" t="s">
        <v>244</v>
      </c>
      <c r="D20" s="138">
        <f>'Таблиця 2.1'!C88</f>
        <v>0</v>
      </c>
      <c r="E20" s="138">
        <f>'Таблиця 2.1'!D88</f>
        <v>0</v>
      </c>
      <c r="F20" s="138">
        <f>'Таблиця 2.1'!E88</f>
        <v>0</v>
      </c>
      <c r="G20" s="137">
        <f t="shared" si="2"/>
        <v>0</v>
      </c>
      <c r="H20" s="138">
        <f>'Таблиця 2.1'!J88</f>
        <v>0</v>
      </c>
      <c r="I20" s="138">
        <f>'Таблиця 2.1'!O88*20%</f>
        <v>0</v>
      </c>
      <c r="J20" s="138">
        <f>'Таблиця 2.1'!S88*20%</f>
        <v>0</v>
      </c>
      <c r="K20" s="138">
        <f>'Таблиця 2.1'!W88*20%</f>
        <v>0</v>
      </c>
    </row>
    <row r="21" spans="2:11" ht="30" x14ac:dyDescent="0.25">
      <c r="B21" s="42" t="s">
        <v>105</v>
      </c>
      <c r="C21" s="50" t="s">
        <v>245</v>
      </c>
      <c r="D21" s="50"/>
      <c r="E21" s="51"/>
      <c r="F21" s="51"/>
      <c r="G21" s="137">
        <f t="shared" si="2"/>
        <v>0</v>
      </c>
      <c r="H21" s="52"/>
      <c r="I21" s="52"/>
      <c r="J21" s="52"/>
      <c r="K21" s="52"/>
    </row>
    <row r="22" spans="2:11" ht="30" x14ac:dyDescent="0.25">
      <c r="B22" s="42" t="s">
        <v>106</v>
      </c>
      <c r="C22" s="50" t="s">
        <v>246</v>
      </c>
      <c r="D22" s="50"/>
      <c r="E22" s="51"/>
      <c r="F22" s="51"/>
      <c r="G22" s="137">
        <f t="shared" si="2"/>
        <v>0</v>
      </c>
      <c r="H22" s="52"/>
      <c r="I22" s="52"/>
      <c r="J22" s="52"/>
      <c r="K22" s="52"/>
    </row>
    <row r="23" spans="2:11" ht="15" x14ac:dyDescent="0.25">
      <c r="B23" s="42" t="s">
        <v>107</v>
      </c>
      <c r="C23" s="50" t="s">
        <v>247</v>
      </c>
      <c r="D23" s="50"/>
      <c r="E23" s="53"/>
      <c r="F23" s="53"/>
      <c r="G23" s="137">
        <f t="shared" si="2"/>
        <v>0</v>
      </c>
      <c r="H23" s="53"/>
      <c r="I23" s="53"/>
      <c r="J23" s="53"/>
      <c r="K23" s="53"/>
    </row>
    <row r="24" spans="2:11" ht="15" x14ac:dyDescent="0.25">
      <c r="B24" s="42" t="s">
        <v>108</v>
      </c>
      <c r="C24" s="50" t="s">
        <v>248</v>
      </c>
      <c r="D24" s="50"/>
      <c r="E24" s="51"/>
      <c r="F24" s="51"/>
      <c r="G24" s="137">
        <f t="shared" si="2"/>
        <v>0</v>
      </c>
      <c r="H24" s="52"/>
      <c r="I24" s="52"/>
      <c r="J24" s="52"/>
      <c r="K24" s="52"/>
    </row>
    <row r="25" spans="2:11" ht="15" x14ac:dyDescent="0.25">
      <c r="B25" s="42" t="s">
        <v>109</v>
      </c>
      <c r="C25" s="50" t="s">
        <v>249</v>
      </c>
      <c r="D25" s="50"/>
      <c r="E25" s="51"/>
      <c r="F25" s="51"/>
      <c r="G25" s="137">
        <f t="shared" si="2"/>
        <v>0</v>
      </c>
      <c r="H25" s="52"/>
      <c r="I25" s="52"/>
      <c r="J25" s="52"/>
      <c r="K25" s="52"/>
    </row>
    <row r="26" spans="2:11" ht="15.75" x14ac:dyDescent="0.25">
      <c r="B26" s="42" t="s">
        <v>112</v>
      </c>
      <c r="C26" s="50" t="s">
        <v>250</v>
      </c>
      <c r="D26" s="138">
        <f>'Таблиця 2.1'!C33*40%</f>
        <v>0</v>
      </c>
      <c r="E26" s="138">
        <f>'Таблиця 2.1'!D33*40%</f>
        <v>0</v>
      </c>
      <c r="F26" s="138">
        <f>'Таблиця 2.1'!E33*40%</f>
        <v>0</v>
      </c>
      <c r="G26" s="137">
        <f t="shared" si="2"/>
        <v>0</v>
      </c>
      <c r="H26" s="138">
        <f>'Таблиця 2.1'!J33*40%</f>
        <v>0</v>
      </c>
      <c r="I26" s="138">
        <f>'Таблиця 2.1'!O33*40%</f>
        <v>0</v>
      </c>
      <c r="J26" s="138">
        <f>'Таблиця 2.1'!S33*40%</f>
        <v>0</v>
      </c>
      <c r="K26" s="138">
        <f>'Таблиця 2.1'!W33*40%</f>
        <v>0</v>
      </c>
    </row>
    <row r="27" spans="2:11" ht="15" x14ac:dyDescent="0.25">
      <c r="B27" s="42" t="s">
        <v>110</v>
      </c>
      <c r="C27" s="50" t="s">
        <v>251</v>
      </c>
      <c r="D27" s="50"/>
      <c r="E27" s="51"/>
      <c r="F27" s="51"/>
      <c r="G27" s="137">
        <f t="shared" si="2"/>
        <v>0</v>
      </c>
      <c r="H27" s="52"/>
      <c r="I27" s="52"/>
      <c r="J27" s="52"/>
      <c r="K27" s="52"/>
    </row>
    <row r="28" spans="2:11" ht="31.5" x14ac:dyDescent="0.25">
      <c r="B28" s="44" t="s">
        <v>111</v>
      </c>
      <c r="C28" s="16" t="s">
        <v>252</v>
      </c>
      <c r="D28" s="136">
        <f>D29+D30+D31+D32</f>
        <v>0</v>
      </c>
      <c r="E28" s="136">
        <f>E29+E30+E31+E32</f>
        <v>0</v>
      </c>
      <c r="F28" s="136">
        <f>F29+F30+F31+F32</f>
        <v>0</v>
      </c>
      <c r="G28" s="137">
        <f t="shared" si="2"/>
        <v>0</v>
      </c>
      <c r="H28" s="136">
        <f>H29+H30+H31+H32</f>
        <v>0</v>
      </c>
      <c r="I28" s="136">
        <f t="shared" ref="I28:K28" si="3">I29+I30+I31+I32</f>
        <v>0</v>
      </c>
      <c r="J28" s="136">
        <f t="shared" si="3"/>
        <v>0</v>
      </c>
      <c r="K28" s="136">
        <f t="shared" si="3"/>
        <v>0</v>
      </c>
    </row>
    <row r="29" spans="2:11" ht="15.75" x14ac:dyDescent="0.25">
      <c r="B29" s="42" t="s">
        <v>112</v>
      </c>
      <c r="C29" s="50" t="s">
        <v>253</v>
      </c>
      <c r="D29" s="138">
        <f>'Таблиця 2.1'!C33*60%</f>
        <v>0</v>
      </c>
      <c r="E29" s="138">
        <f>'Таблиця 2.1'!D33*60%</f>
        <v>0</v>
      </c>
      <c r="F29" s="138">
        <f>'Таблиця 2.1'!E33*60%</f>
        <v>0</v>
      </c>
      <c r="G29" s="137">
        <f t="shared" si="2"/>
        <v>0</v>
      </c>
      <c r="H29" s="138">
        <f>'Таблиця 2.1'!J33*60%</f>
        <v>0</v>
      </c>
      <c r="I29" s="138">
        <f>'Таблиця 2.1'!O33*60%</f>
        <v>0</v>
      </c>
      <c r="J29" s="138">
        <f>'Таблиця 2.1'!S33*60%</f>
        <v>0</v>
      </c>
      <c r="K29" s="138">
        <f>'Таблиця 2.1'!W33*60%</f>
        <v>0</v>
      </c>
    </row>
    <row r="30" spans="2:11" ht="15" x14ac:dyDescent="0.25">
      <c r="B30" s="42" t="s">
        <v>113</v>
      </c>
      <c r="C30" s="50" t="s">
        <v>254</v>
      </c>
      <c r="D30" s="50"/>
      <c r="E30" s="51"/>
      <c r="F30" s="51"/>
      <c r="G30" s="137">
        <f t="shared" si="2"/>
        <v>0</v>
      </c>
      <c r="H30" s="51"/>
      <c r="I30" s="51"/>
      <c r="J30" s="51"/>
      <c r="K30" s="51"/>
    </row>
    <row r="31" spans="2:11" ht="15" x14ac:dyDescent="0.25">
      <c r="B31" s="42" t="s">
        <v>114</v>
      </c>
      <c r="C31" s="50" t="s">
        <v>255</v>
      </c>
      <c r="D31" s="50"/>
      <c r="E31" s="51"/>
      <c r="F31" s="51"/>
      <c r="G31" s="137">
        <f t="shared" si="2"/>
        <v>0</v>
      </c>
      <c r="H31" s="51"/>
      <c r="I31" s="51"/>
      <c r="J31" s="51"/>
      <c r="K31" s="51"/>
    </row>
    <row r="32" spans="2:11" ht="31.5" x14ac:dyDescent="0.25">
      <c r="B32" s="43" t="s">
        <v>266</v>
      </c>
      <c r="C32" s="50" t="s">
        <v>256</v>
      </c>
      <c r="D32" s="138">
        <f>D33+D34</f>
        <v>0</v>
      </c>
      <c r="E32" s="138">
        <f>E33+E34</f>
        <v>0</v>
      </c>
      <c r="F32" s="138">
        <f t="shared" ref="F32:K32" si="4">F33+F34</f>
        <v>0</v>
      </c>
      <c r="G32" s="137">
        <f t="shared" si="2"/>
        <v>0</v>
      </c>
      <c r="H32" s="138">
        <f t="shared" si="4"/>
        <v>0</v>
      </c>
      <c r="I32" s="138">
        <f t="shared" si="4"/>
        <v>0</v>
      </c>
      <c r="J32" s="138">
        <f t="shared" si="4"/>
        <v>0</v>
      </c>
      <c r="K32" s="138">
        <f t="shared" si="4"/>
        <v>0</v>
      </c>
    </row>
    <row r="33" spans="2:11" ht="45" x14ac:dyDescent="0.25">
      <c r="B33" s="42" t="s">
        <v>196</v>
      </c>
      <c r="C33" s="50" t="s">
        <v>268</v>
      </c>
      <c r="D33" s="50"/>
      <c r="E33" s="51"/>
      <c r="F33" s="51"/>
      <c r="G33" s="137">
        <f t="shared" si="2"/>
        <v>0</v>
      </c>
      <c r="H33" s="51"/>
      <c r="I33" s="51"/>
      <c r="J33" s="51"/>
      <c r="K33" s="51"/>
    </row>
    <row r="34" spans="2:11" ht="15" x14ac:dyDescent="0.25">
      <c r="B34" s="42" t="s">
        <v>264</v>
      </c>
      <c r="C34" s="50" t="s">
        <v>269</v>
      </c>
      <c r="D34" s="50"/>
      <c r="E34" s="51"/>
      <c r="F34" s="51"/>
      <c r="G34" s="137">
        <f t="shared" si="2"/>
        <v>0</v>
      </c>
      <c r="H34" s="51"/>
      <c r="I34" s="51"/>
      <c r="J34" s="51"/>
      <c r="K34" s="51"/>
    </row>
    <row r="35" spans="2:11" ht="31.5" x14ac:dyDescent="0.25">
      <c r="B35" s="43" t="s">
        <v>115</v>
      </c>
      <c r="C35" s="16" t="s">
        <v>257</v>
      </c>
      <c r="D35" s="136">
        <f>D36+D37</f>
        <v>0</v>
      </c>
      <c r="E35" s="136">
        <f>E36+E37</f>
        <v>0</v>
      </c>
      <c r="F35" s="136">
        <f t="shared" ref="F35:K35" si="5">F36+F37</f>
        <v>0</v>
      </c>
      <c r="G35" s="137">
        <f t="shared" si="2"/>
        <v>0</v>
      </c>
      <c r="H35" s="136">
        <f t="shared" si="5"/>
        <v>0</v>
      </c>
      <c r="I35" s="136">
        <f t="shared" si="5"/>
        <v>0</v>
      </c>
      <c r="J35" s="136">
        <f t="shared" si="5"/>
        <v>0</v>
      </c>
      <c r="K35" s="136">
        <f t="shared" si="5"/>
        <v>0</v>
      </c>
    </row>
    <row r="36" spans="2:11" ht="30" x14ac:dyDescent="0.25">
      <c r="B36" s="42" t="s">
        <v>116</v>
      </c>
      <c r="C36" s="50" t="s">
        <v>258</v>
      </c>
      <c r="D36" s="138">
        <f>'Таблиця 2.1'!C39</f>
        <v>0</v>
      </c>
      <c r="E36" s="138">
        <f>'Таблиця 2.1'!D39</f>
        <v>0</v>
      </c>
      <c r="F36" s="138">
        <f>'Таблиця 2.1'!E39</f>
        <v>0</v>
      </c>
      <c r="G36" s="137">
        <f t="shared" si="2"/>
        <v>0</v>
      </c>
      <c r="H36" s="138">
        <f>'Таблиця 2.1'!J39</f>
        <v>0</v>
      </c>
      <c r="I36" s="138">
        <f>'Таблиця 2.1'!O39</f>
        <v>0</v>
      </c>
      <c r="J36" s="138">
        <f>'Таблиця 2.1'!S39</f>
        <v>0</v>
      </c>
      <c r="K36" s="138">
        <f>'Таблиця 2.1'!W39</f>
        <v>0</v>
      </c>
    </row>
    <row r="37" spans="2:11" ht="15" x14ac:dyDescent="0.25">
      <c r="B37" s="42" t="s">
        <v>264</v>
      </c>
      <c r="C37" s="50" t="s">
        <v>259</v>
      </c>
      <c r="D37" s="50"/>
      <c r="E37" s="51"/>
      <c r="F37" s="51"/>
      <c r="G37" s="137">
        <f t="shared" si="2"/>
        <v>0</v>
      </c>
      <c r="H37" s="51"/>
      <c r="I37" s="51"/>
      <c r="J37" s="51"/>
      <c r="K37" s="51"/>
    </row>
    <row r="38" spans="2:11" ht="15.75" x14ac:dyDescent="0.25">
      <c r="B38" s="44" t="s">
        <v>117</v>
      </c>
      <c r="C38" s="16" t="s">
        <v>260</v>
      </c>
      <c r="D38" s="136">
        <f>D39+D40</f>
        <v>0</v>
      </c>
      <c r="E38" s="136">
        <f>E39+E40</f>
        <v>0</v>
      </c>
      <c r="F38" s="136">
        <f t="shared" ref="F38:K38" si="6">F39+F40</f>
        <v>0</v>
      </c>
      <c r="G38" s="137">
        <f t="shared" si="2"/>
        <v>0</v>
      </c>
      <c r="H38" s="136">
        <f t="shared" si="6"/>
        <v>0</v>
      </c>
      <c r="I38" s="136">
        <f t="shared" si="6"/>
        <v>0</v>
      </c>
      <c r="J38" s="136">
        <f t="shared" si="6"/>
        <v>0</v>
      </c>
      <c r="K38" s="136">
        <f t="shared" si="6"/>
        <v>0</v>
      </c>
    </row>
    <row r="39" spans="2:11" ht="45" x14ac:dyDescent="0.25">
      <c r="B39" s="42" t="s">
        <v>118</v>
      </c>
      <c r="C39" s="50" t="s">
        <v>270</v>
      </c>
      <c r="D39" s="50"/>
      <c r="E39" s="51"/>
      <c r="F39" s="51"/>
      <c r="G39" s="137">
        <f t="shared" si="2"/>
        <v>0</v>
      </c>
      <c r="H39" s="51"/>
      <c r="I39" s="51"/>
      <c r="J39" s="51"/>
      <c r="K39" s="51"/>
    </row>
    <row r="40" spans="2:11" ht="15" x14ac:dyDescent="0.25">
      <c r="B40" s="42" t="s">
        <v>265</v>
      </c>
      <c r="C40" s="50" t="s">
        <v>271</v>
      </c>
      <c r="D40" s="50"/>
      <c r="E40" s="51"/>
      <c r="F40" s="51"/>
      <c r="G40" s="137">
        <f t="shared" si="2"/>
        <v>0</v>
      </c>
      <c r="H40" s="51"/>
      <c r="I40" s="51"/>
      <c r="J40" s="51"/>
      <c r="K40" s="51"/>
    </row>
    <row r="41" spans="2:11" ht="15.75" x14ac:dyDescent="0.25">
      <c r="B41" s="44" t="s">
        <v>119</v>
      </c>
      <c r="C41" s="16" t="s">
        <v>267</v>
      </c>
      <c r="D41" s="136">
        <f>D19+D28+D35+D38</f>
        <v>0</v>
      </c>
      <c r="E41" s="136">
        <f>E19+E28+E35+E38</f>
        <v>0</v>
      </c>
      <c r="F41" s="136">
        <f>F19+F28+F35+F38</f>
        <v>0</v>
      </c>
      <c r="G41" s="137">
        <f t="shared" si="2"/>
        <v>0</v>
      </c>
      <c r="H41" s="136">
        <f>H19+H28+H35+H38</f>
        <v>0</v>
      </c>
      <c r="I41" s="136">
        <f>I19+I28+I35+I38</f>
        <v>0</v>
      </c>
      <c r="J41" s="136">
        <f>J19+J28+J35+J38</f>
        <v>0</v>
      </c>
      <c r="K41" s="136">
        <f>K19+K28+K35+K38</f>
        <v>0</v>
      </c>
    </row>
    <row r="42" spans="2:11" ht="42.6" customHeight="1" x14ac:dyDescent="0.2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25">
      <c r="B43" s="172" t="s">
        <v>240</v>
      </c>
      <c r="C43" s="118"/>
      <c r="D43" s="118"/>
      <c r="E43" s="202" t="s">
        <v>129</v>
      </c>
      <c r="F43" s="202"/>
      <c r="H43" s="19"/>
      <c r="I43" s="201" t="s">
        <v>280</v>
      </c>
      <c r="J43" s="201"/>
      <c r="K43" s="201"/>
    </row>
    <row r="44" spans="2:11" ht="18" x14ac:dyDescent="0.2">
      <c r="B44" s="54"/>
      <c r="C44" s="118"/>
      <c r="D44" s="118"/>
      <c r="E44" s="35" t="s">
        <v>283</v>
      </c>
      <c r="F44" s="118"/>
    </row>
    <row r="45" spans="2:11" x14ac:dyDescent="0.2">
      <c r="B45" s="139"/>
    </row>
    <row r="46" spans="2:11" x14ac:dyDescent="0.2">
      <c r="B46" s="139"/>
    </row>
    <row r="47" spans="2:11" ht="18" customHeight="1" x14ac:dyDescent="0.25">
      <c r="B47" s="172" t="s">
        <v>241</v>
      </c>
      <c r="C47" s="118"/>
      <c r="D47" s="118"/>
      <c r="E47" s="202" t="s">
        <v>129</v>
      </c>
      <c r="F47" s="202"/>
      <c r="H47" s="19"/>
      <c r="I47" s="201" t="s">
        <v>280</v>
      </c>
      <c r="J47" s="201"/>
      <c r="K47" s="201"/>
    </row>
    <row r="48" spans="2:11" ht="18" x14ac:dyDescent="0.2">
      <c r="B48" s="36"/>
      <c r="C48" s="18"/>
      <c r="D48" s="18"/>
      <c r="E48" s="35" t="s">
        <v>282</v>
      </c>
      <c r="F48" s="118"/>
      <c r="H48" s="35"/>
      <c r="I48" s="35"/>
      <c r="J48" s="35"/>
      <c r="K48" s="35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60" zoomScaleNormal="75" workbookViewId="0">
      <selection activeCell="C9" sqref="C9"/>
    </sheetView>
  </sheetViews>
  <sheetFormatPr defaultColWidth="9.140625" defaultRowHeight="14.25" x14ac:dyDescent="0.2"/>
  <cols>
    <col min="1" max="1" width="23.28515625" style="91" customWidth="1"/>
    <col min="2" max="2" width="9.140625" style="91"/>
    <col min="3" max="3" width="10.140625" style="91" customWidth="1"/>
    <col min="4" max="4" width="11.85546875" style="91" customWidth="1"/>
    <col min="5" max="5" width="12.28515625" style="91" customWidth="1"/>
    <col min="6" max="6" width="13.28515625" style="91" customWidth="1"/>
    <col min="7" max="7" width="11.140625" style="91" customWidth="1"/>
    <col min="8" max="8" width="10" style="91" customWidth="1"/>
    <col min="9" max="9" width="11.5703125" style="91" customWidth="1"/>
    <col min="10" max="10" width="10.85546875" style="91" customWidth="1"/>
    <col min="11" max="11" width="11.5703125" style="91" customWidth="1"/>
    <col min="12" max="12" width="10.28515625" style="91" customWidth="1"/>
    <col min="13" max="13" width="10.42578125" style="91" customWidth="1"/>
    <col min="14" max="14" width="11.7109375" style="91" customWidth="1"/>
    <col min="15" max="15" width="9.140625" style="91"/>
    <col min="16" max="16" width="10.7109375" style="91" customWidth="1"/>
    <col min="17" max="17" width="13.85546875" style="91" customWidth="1"/>
    <col min="18" max="18" width="12" style="91" customWidth="1"/>
    <col min="19" max="19" width="10.85546875" style="91" customWidth="1"/>
    <col min="20" max="20" width="12.7109375" style="91" customWidth="1"/>
    <col min="21" max="21" width="10.28515625" style="91" customWidth="1"/>
    <col min="22" max="22" width="12.140625" style="91" customWidth="1"/>
    <col min="23" max="26" width="8.5703125" style="91" customWidth="1"/>
    <col min="27" max="16384" width="9.140625" style="91"/>
  </cols>
  <sheetData>
    <row r="1" spans="1:22" ht="75" customHeight="1" x14ac:dyDescent="0.25">
      <c r="A1" s="220" t="s">
        <v>286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87" t="s">
        <v>238</v>
      </c>
    </row>
    <row r="2" spans="1:22" ht="98.25" customHeight="1" x14ac:dyDescent="0.2">
      <c r="A2" s="219" t="s">
        <v>94</v>
      </c>
      <c r="B2" s="217" t="s">
        <v>120</v>
      </c>
      <c r="C2" s="192" t="s">
        <v>290</v>
      </c>
      <c r="D2" s="206" t="s">
        <v>216</v>
      </c>
      <c r="E2" s="215" t="s">
        <v>217</v>
      </c>
      <c r="F2" s="206" t="s">
        <v>218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5</v>
      </c>
      <c r="L2" s="93" t="s">
        <v>6</v>
      </c>
      <c r="M2" s="92" t="s">
        <v>7</v>
      </c>
      <c r="N2" s="94" t="s">
        <v>8</v>
      </c>
      <c r="O2" s="92" t="s">
        <v>9</v>
      </c>
      <c r="P2" s="92" t="s">
        <v>10</v>
      </c>
      <c r="Q2" s="92" t="s">
        <v>11</v>
      </c>
      <c r="R2" s="94" t="s">
        <v>12</v>
      </c>
      <c r="S2" s="92" t="s">
        <v>13</v>
      </c>
      <c r="T2" s="92" t="s">
        <v>14</v>
      </c>
      <c r="U2" s="92" t="s">
        <v>15</v>
      </c>
      <c r="V2" s="94" t="s">
        <v>16</v>
      </c>
    </row>
    <row r="3" spans="1:22" ht="51.75" customHeight="1" x14ac:dyDescent="0.2">
      <c r="A3" s="219"/>
      <c r="B3" s="217"/>
      <c r="C3" s="192"/>
      <c r="D3" s="206"/>
      <c r="E3" s="215"/>
      <c r="F3" s="206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ht="54" x14ac:dyDescent="0.25">
      <c r="A4" s="21" t="s">
        <v>121</v>
      </c>
      <c r="B4" s="16">
        <v>5000</v>
      </c>
      <c r="C4" s="140">
        <f t="shared" ref="C4:I4" si="0">C5+C6+C7+C8+C9+C10+C11</f>
        <v>0</v>
      </c>
      <c r="D4" s="140">
        <f t="shared" si="0"/>
        <v>0</v>
      </c>
      <c r="E4" s="140">
        <f t="shared" si="0"/>
        <v>0</v>
      </c>
      <c r="F4" s="141">
        <f>F5+F6+F7+F8+F9+F10+F11</f>
        <v>0</v>
      </c>
      <c r="G4" s="140">
        <f t="shared" si="0"/>
        <v>0</v>
      </c>
      <c r="H4" s="140">
        <f t="shared" si="0"/>
        <v>0</v>
      </c>
      <c r="I4" s="140">
        <f t="shared" si="0"/>
        <v>0</v>
      </c>
      <c r="J4" s="142">
        <f t="shared" ref="J4:J11" si="1">G4+H4+I4</f>
        <v>0</v>
      </c>
      <c r="K4" s="140">
        <f t="shared" ref="K4" si="2">K5+K6+K7+K8+K9+K10+K11</f>
        <v>0</v>
      </c>
      <c r="L4" s="140">
        <f t="shared" ref="L4" si="3">L5+L6+L7+L8+L9+L10+L11</f>
        <v>0</v>
      </c>
      <c r="M4" s="140">
        <f t="shared" ref="M4" si="4">M5+M6+M7+M8+M9+M10+M11</f>
        <v>0</v>
      </c>
      <c r="N4" s="142">
        <f t="shared" ref="N4:N11" si="5">K4+L4+M4</f>
        <v>0</v>
      </c>
      <c r="O4" s="140">
        <f t="shared" ref="O4" si="6">O5+O6+O7+O8+O9+O10+O11</f>
        <v>0</v>
      </c>
      <c r="P4" s="140">
        <f t="shared" ref="P4" si="7">P5+P6+P7+P8+P9+P10+P11</f>
        <v>0</v>
      </c>
      <c r="Q4" s="140">
        <f t="shared" ref="Q4" si="8">Q5+Q6+Q7+Q8+Q9+Q10+Q11</f>
        <v>0</v>
      </c>
      <c r="R4" s="142">
        <f t="shared" ref="R4:R11" si="9">O4+P4+Q4</f>
        <v>0</v>
      </c>
      <c r="S4" s="140">
        <f t="shared" ref="S4" si="10">S5+S6+S7+S8+S9+S10+S11</f>
        <v>0</v>
      </c>
      <c r="T4" s="140">
        <f t="shared" ref="T4" si="11">T5+T6+T7+T8+T9+T10+T11</f>
        <v>0</v>
      </c>
      <c r="U4" s="140">
        <f t="shared" ref="U4" si="12">U5+U6+U7+U8+U9+U10+U11</f>
        <v>0</v>
      </c>
      <c r="V4" s="142">
        <f t="shared" ref="V4:V11" si="13">S4+T4+U4</f>
        <v>0</v>
      </c>
    </row>
    <row r="5" spans="1:22" ht="36" x14ac:dyDescent="0.25">
      <c r="A5" s="22" t="s">
        <v>122</v>
      </c>
      <c r="B5" s="16">
        <v>5010</v>
      </c>
      <c r="C5" s="16"/>
      <c r="D5" s="17"/>
      <c r="E5" s="17"/>
      <c r="F5" s="141">
        <f t="shared" ref="F5:F10" si="14">J5+N5+R5+V5</f>
        <v>0</v>
      </c>
      <c r="G5" s="29"/>
      <c r="H5" s="29"/>
      <c r="I5" s="29"/>
      <c r="J5" s="142">
        <f t="shared" si="1"/>
        <v>0</v>
      </c>
      <c r="K5" s="29"/>
      <c r="L5" s="29"/>
      <c r="M5" s="29"/>
      <c r="N5" s="142">
        <f t="shared" si="5"/>
        <v>0</v>
      </c>
      <c r="O5" s="29"/>
      <c r="P5" s="29"/>
      <c r="Q5" s="29"/>
      <c r="R5" s="142">
        <f t="shared" si="9"/>
        <v>0</v>
      </c>
      <c r="S5" s="29"/>
      <c r="T5" s="29"/>
      <c r="U5" s="29"/>
      <c r="V5" s="142">
        <f t="shared" si="13"/>
        <v>0</v>
      </c>
    </row>
    <row r="6" spans="1:22" ht="56.25" customHeight="1" x14ac:dyDescent="0.25">
      <c r="A6" s="22" t="s">
        <v>123</v>
      </c>
      <c r="B6" s="16">
        <v>5020</v>
      </c>
      <c r="C6" s="16"/>
      <c r="D6" s="17"/>
      <c r="E6" s="17"/>
      <c r="F6" s="141">
        <f t="shared" si="14"/>
        <v>0</v>
      </c>
      <c r="G6" s="17"/>
      <c r="H6" s="17"/>
      <c r="I6" s="17"/>
      <c r="J6" s="142">
        <f t="shared" si="1"/>
        <v>0</v>
      </c>
      <c r="K6" s="17"/>
      <c r="L6" s="17"/>
      <c r="M6" s="17"/>
      <c r="N6" s="142">
        <f t="shared" si="5"/>
        <v>0</v>
      </c>
      <c r="O6" s="17"/>
      <c r="P6" s="17"/>
      <c r="Q6" s="17"/>
      <c r="R6" s="142">
        <f t="shared" si="9"/>
        <v>0</v>
      </c>
      <c r="S6" s="17"/>
      <c r="T6" s="17"/>
      <c r="U6" s="17"/>
      <c r="V6" s="142">
        <f t="shared" si="13"/>
        <v>0</v>
      </c>
    </row>
    <row r="7" spans="1:22" ht="108" x14ac:dyDescent="0.25">
      <c r="A7" s="22" t="s">
        <v>124</v>
      </c>
      <c r="B7" s="16">
        <v>5030</v>
      </c>
      <c r="C7" s="16"/>
      <c r="D7" s="17"/>
      <c r="E7" s="17"/>
      <c r="F7" s="141">
        <f t="shared" si="14"/>
        <v>0</v>
      </c>
      <c r="G7" s="17"/>
      <c r="H7" s="17"/>
      <c r="I7" s="17"/>
      <c r="J7" s="142">
        <f t="shared" si="1"/>
        <v>0</v>
      </c>
      <c r="K7" s="17"/>
      <c r="L7" s="17"/>
      <c r="M7" s="17"/>
      <c r="N7" s="142">
        <f t="shared" si="5"/>
        <v>0</v>
      </c>
      <c r="O7" s="17"/>
      <c r="P7" s="17"/>
      <c r="Q7" s="17"/>
      <c r="R7" s="142">
        <f t="shared" si="9"/>
        <v>0</v>
      </c>
      <c r="S7" s="17"/>
      <c r="T7" s="17"/>
      <c r="U7" s="17"/>
      <c r="V7" s="142">
        <f t="shared" si="13"/>
        <v>0</v>
      </c>
    </row>
    <row r="8" spans="1:22" ht="72" x14ac:dyDescent="0.25">
      <c r="A8" s="22" t="s">
        <v>125</v>
      </c>
      <c r="B8" s="16" t="s">
        <v>273</v>
      </c>
      <c r="C8" s="16"/>
      <c r="D8" s="17"/>
      <c r="E8" s="17"/>
      <c r="F8" s="141">
        <f t="shared" si="14"/>
        <v>0</v>
      </c>
      <c r="G8" s="17"/>
      <c r="H8" s="17"/>
      <c r="I8" s="17"/>
      <c r="J8" s="142">
        <f t="shared" si="1"/>
        <v>0</v>
      </c>
      <c r="K8" s="17"/>
      <c r="L8" s="17"/>
      <c r="M8" s="17"/>
      <c r="N8" s="142">
        <f t="shared" si="5"/>
        <v>0</v>
      </c>
      <c r="O8" s="17"/>
      <c r="P8" s="17"/>
      <c r="Q8" s="17"/>
      <c r="R8" s="142">
        <f t="shared" si="9"/>
        <v>0</v>
      </c>
      <c r="S8" s="17"/>
      <c r="T8" s="17"/>
      <c r="U8" s="17"/>
      <c r="V8" s="142">
        <f t="shared" si="13"/>
        <v>0</v>
      </c>
    </row>
    <row r="9" spans="1:22" ht="126" x14ac:dyDescent="0.25">
      <c r="A9" s="22" t="s">
        <v>126</v>
      </c>
      <c r="B9" s="16" t="s">
        <v>272</v>
      </c>
      <c r="C9" s="16"/>
      <c r="D9" s="17"/>
      <c r="E9" s="17"/>
      <c r="F9" s="141">
        <f t="shared" si="14"/>
        <v>0</v>
      </c>
      <c r="G9" s="17"/>
      <c r="H9" s="17"/>
      <c r="I9" s="17"/>
      <c r="J9" s="142">
        <f t="shared" si="1"/>
        <v>0</v>
      </c>
      <c r="K9" s="17"/>
      <c r="L9" s="17"/>
      <c r="M9" s="17"/>
      <c r="N9" s="142">
        <f t="shared" si="5"/>
        <v>0</v>
      </c>
      <c r="O9" s="17"/>
      <c r="P9" s="17"/>
      <c r="Q9" s="17"/>
      <c r="R9" s="142">
        <f t="shared" si="9"/>
        <v>0</v>
      </c>
      <c r="S9" s="17"/>
      <c r="T9" s="17"/>
      <c r="U9" s="17"/>
      <c r="V9" s="142">
        <f t="shared" si="13"/>
        <v>0</v>
      </c>
    </row>
    <row r="10" spans="1:22" ht="72" x14ac:dyDescent="0.25">
      <c r="A10" s="22" t="s">
        <v>127</v>
      </c>
      <c r="B10" s="16">
        <v>5060</v>
      </c>
      <c r="C10" s="16"/>
      <c r="D10" s="17"/>
      <c r="E10" s="17"/>
      <c r="F10" s="141">
        <f t="shared" si="14"/>
        <v>0</v>
      </c>
      <c r="G10" s="17"/>
      <c r="H10" s="17"/>
      <c r="I10" s="17"/>
      <c r="J10" s="142">
        <f t="shared" si="1"/>
        <v>0</v>
      </c>
      <c r="K10" s="17"/>
      <c r="L10" s="17"/>
      <c r="M10" s="17"/>
      <c r="N10" s="142">
        <f t="shared" si="5"/>
        <v>0</v>
      </c>
      <c r="O10" s="17"/>
      <c r="P10" s="17"/>
      <c r="Q10" s="17"/>
      <c r="R10" s="142">
        <f t="shared" si="9"/>
        <v>0</v>
      </c>
      <c r="S10" s="17"/>
      <c r="T10" s="17"/>
      <c r="U10" s="17"/>
      <c r="V10" s="142">
        <f t="shared" si="13"/>
        <v>0</v>
      </c>
    </row>
    <row r="11" spans="1:22" ht="36" x14ac:dyDescent="0.25">
      <c r="A11" s="22" t="s">
        <v>128</v>
      </c>
      <c r="B11" s="16">
        <v>5070</v>
      </c>
      <c r="C11" s="16"/>
      <c r="D11" s="17"/>
      <c r="E11" s="17"/>
      <c r="F11" s="141">
        <f>J11+N11+R11+V11</f>
        <v>0</v>
      </c>
      <c r="G11" s="17"/>
      <c r="H11" s="17"/>
      <c r="I11" s="17"/>
      <c r="J11" s="142">
        <f t="shared" si="1"/>
        <v>0</v>
      </c>
      <c r="K11" s="17"/>
      <c r="L11" s="17"/>
      <c r="M11" s="17"/>
      <c r="N11" s="142">
        <f t="shared" si="5"/>
        <v>0</v>
      </c>
      <c r="O11" s="17"/>
      <c r="P11" s="17"/>
      <c r="Q11" s="17"/>
      <c r="R11" s="142">
        <f t="shared" si="9"/>
        <v>0</v>
      </c>
      <c r="S11" s="17"/>
      <c r="T11" s="17"/>
      <c r="U11" s="17"/>
      <c r="V11" s="142">
        <f t="shared" si="13"/>
        <v>0</v>
      </c>
    </row>
    <row r="13" spans="1:22" ht="39.6" customHeight="1" x14ac:dyDescent="0.2"/>
    <row r="14" spans="1:22" ht="18" customHeight="1" x14ac:dyDescent="0.25">
      <c r="A14" s="218" t="s">
        <v>240</v>
      </c>
      <c r="B14" s="218"/>
      <c r="C14" s="90"/>
      <c r="D14" s="118"/>
      <c r="E14" s="202" t="s">
        <v>129</v>
      </c>
      <c r="F14" s="202"/>
      <c r="H14" s="201" t="s">
        <v>280</v>
      </c>
      <c r="I14" s="201"/>
      <c r="J14" s="201"/>
      <c r="K14" s="201"/>
    </row>
    <row r="15" spans="1:22" ht="18" x14ac:dyDescent="0.2">
      <c r="A15" s="143"/>
      <c r="B15" s="55"/>
      <c r="C15" s="55"/>
      <c r="D15" s="118"/>
      <c r="E15" s="35" t="s">
        <v>283</v>
      </c>
      <c r="F15" s="118"/>
      <c r="J15" s="35"/>
    </row>
    <row r="16" spans="1:22" x14ac:dyDescent="0.2">
      <c r="A16" s="143"/>
      <c r="B16" s="143"/>
      <c r="C16" s="143"/>
    </row>
    <row r="17" spans="1:11" x14ac:dyDescent="0.2">
      <c r="A17" s="143"/>
      <c r="B17" s="143"/>
      <c r="C17" s="143"/>
    </row>
    <row r="18" spans="1:11" ht="18" customHeight="1" x14ac:dyDescent="0.25">
      <c r="A18" s="218" t="s">
        <v>241</v>
      </c>
      <c r="B18" s="218"/>
      <c r="C18" s="90"/>
      <c r="D18" s="118"/>
      <c r="E18" s="202" t="s">
        <v>129</v>
      </c>
      <c r="F18" s="202"/>
      <c r="H18" s="201" t="s">
        <v>280</v>
      </c>
      <c r="I18" s="201"/>
      <c r="J18" s="201"/>
      <c r="K18" s="201"/>
    </row>
    <row r="19" spans="1:11" ht="18" x14ac:dyDescent="0.2">
      <c r="A19" s="143"/>
      <c r="B19" s="55"/>
      <c r="C19" s="55"/>
      <c r="D19" s="18"/>
      <c r="E19" s="35" t="s">
        <v>281</v>
      </c>
      <c r="F19" s="118"/>
      <c r="H19" s="35"/>
      <c r="I19" s="35"/>
      <c r="J19" s="35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zoomScale="90" zoomScaleNormal="100" zoomScaleSheetLayoutView="90" workbookViewId="0">
      <selection activeCell="O8" sqref="O8"/>
    </sheetView>
  </sheetViews>
  <sheetFormatPr defaultColWidth="9.140625" defaultRowHeight="14.25" x14ac:dyDescent="0.2"/>
  <cols>
    <col min="1" max="1" width="9.140625" style="91"/>
    <col min="2" max="2" width="23.85546875" style="91" customWidth="1"/>
    <col min="3" max="3" width="9.28515625" style="91" bestFit="1" customWidth="1"/>
    <col min="4" max="5" width="12.28515625" style="91" customWidth="1"/>
    <col min="6" max="6" width="13.140625" style="91" bestFit="1" customWidth="1"/>
    <col min="7" max="7" width="15.7109375" style="91" customWidth="1"/>
    <col min="8" max="8" width="13.140625" style="91" bestFit="1" customWidth="1"/>
    <col min="9" max="12" width="13.140625" style="91" customWidth="1"/>
    <col min="13" max="13" width="14.42578125" style="91" customWidth="1"/>
    <col min="14" max="14" width="18.140625" style="91" customWidth="1"/>
    <col min="15" max="16384" width="9.140625" style="91"/>
  </cols>
  <sheetData>
    <row r="1" spans="1:14" ht="72.75" customHeight="1" x14ac:dyDescent="0.2">
      <c r="A1" s="221" t="s">
        <v>287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45" customHeight="1" x14ac:dyDescent="0.2">
      <c r="A2" s="217" t="s">
        <v>94</v>
      </c>
      <c r="B2" s="217"/>
      <c r="C2" s="217" t="s">
        <v>120</v>
      </c>
      <c r="D2" s="214" t="s">
        <v>130</v>
      </c>
      <c r="E2" s="192" t="s">
        <v>290</v>
      </c>
      <c r="F2" s="206" t="s">
        <v>237</v>
      </c>
      <c r="G2" s="215" t="s">
        <v>235</v>
      </c>
      <c r="H2" s="206" t="s">
        <v>236</v>
      </c>
      <c r="I2" s="94" t="s">
        <v>234</v>
      </c>
      <c r="J2" s="144" t="s">
        <v>8</v>
      </c>
      <c r="K2" s="144" t="s">
        <v>12</v>
      </c>
      <c r="L2" s="144" t="s">
        <v>16</v>
      </c>
      <c r="M2" s="223" t="s">
        <v>131</v>
      </c>
      <c r="N2" s="223"/>
    </row>
    <row r="3" spans="1:14" ht="16.5" customHeight="1" x14ac:dyDescent="0.2">
      <c r="A3" s="217"/>
      <c r="B3" s="217"/>
      <c r="C3" s="217"/>
      <c r="D3" s="214"/>
      <c r="E3" s="192"/>
      <c r="F3" s="206"/>
      <c r="G3" s="215"/>
      <c r="H3" s="206"/>
      <c r="I3" s="95" t="s">
        <v>17</v>
      </c>
      <c r="J3" s="95" t="s">
        <v>17</v>
      </c>
      <c r="K3" s="95" t="s">
        <v>17</v>
      </c>
      <c r="L3" s="95" t="s">
        <v>17</v>
      </c>
      <c r="M3" s="223"/>
      <c r="N3" s="223"/>
    </row>
    <row r="4" spans="1:14" ht="68.25" customHeight="1" x14ac:dyDescent="0.25">
      <c r="A4" s="214" t="s">
        <v>276</v>
      </c>
      <c r="B4" s="214"/>
      <c r="C4" s="45">
        <v>6010</v>
      </c>
      <c r="D4" s="45" t="s">
        <v>133</v>
      </c>
      <c r="E4" s="138" t="str">
        <f>IFERROR('Таблиця 2.7'!C14/'Таблиця 2.7'!C11*100,"−")</f>
        <v>−</v>
      </c>
      <c r="F4" s="138" t="str">
        <f>IFERROR('Таблиця 2.7'!D14/'Таблиця 2.7'!D11*100,"−")</f>
        <v>−</v>
      </c>
      <c r="G4" s="138" t="str">
        <f>IFERROR('Таблиця 2.7'!E14/'Таблиця 2.7'!E11*100,"−")</f>
        <v>−</v>
      </c>
      <c r="H4" s="138" t="str">
        <f>IFERROR('Таблиця 2.7'!F14/'Таблиця 2.7'!F11*100,"−")</f>
        <v>−</v>
      </c>
      <c r="I4" s="138" t="str">
        <f>IFERROR('Таблиця 2.7'!G14/'Таблиця 2.7'!G11*100,"−")</f>
        <v>−</v>
      </c>
      <c r="J4" s="138" t="str">
        <f>IFERROR('Таблиця 2.7'!H14/'Таблиця 2.7'!H11*100,"−")</f>
        <v>−</v>
      </c>
      <c r="K4" s="138" t="str">
        <f>IFERROR('Таблиця 2.7'!I14/'Таблиця 2.7'!I11*100,"−")</f>
        <v>−</v>
      </c>
      <c r="L4" s="138" t="str">
        <f>IFERROR('Таблиця 2.7'!J14/'Таблиця 2.7'!J11*100,"−")</f>
        <v>−</v>
      </c>
      <c r="M4" s="217" t="s">
        <v>199</v>
      </c>
      <c r="N4" s="217"/>
    </row>
    <row r="5" spans="1:14" ht="66.75" customHeight="1" x14ac:dyDescent="0.25">
      <c r="A5" s="214" t="s">
        <v>274</v>
      </c>
      <c r="B5" s="214"/>
      <c r="C5" s="45">
        <v>6020</v>
      </c>
      <c r="D5" s="45" t="s">
        <v>133</v>
      </c>
      <c r="E5" s="138" t="str">
        <f>IFERROR('Таблиця 2.7'!C15/'Таблиця 2.7'!C8*100,"−")</f>
        <v>−</v>
      </c>
      <c r="F5" s="138" t="str">
        <f>IFERROR('Таблиця 2.7'!D15/'Таблиця 2.7'!D8*100,"−")</f>
        <v>−</v>
      </c>
      <c r="G5" s="138" t="str">
        <f>IFERROR('Таблиця 2.7'!E15/'Таблиця 2.7'!E8*100,"−")</f>
        <v>−</v>
      </c>
      <c r="H5" s="138" t="str">
        <f>IFERROR('Таблиця 2.7'!F15/'Таблиця 2.7'!F8*100,"−")</f>
        <v>−</v>
      </c>
      <c r="I5" s="138" t="str">
        <f>IFERROR('Таблиця 2.7'!G15/'Таблиця 2.7'!G8*100,"−")</f>
        <v>−</v>
      </c>
      <c r="J5" s="138" t="str">
        <f>IFERROR('Таблиця 2.7'!H15/'Таблиця 2.7'!H8*100,"−")</f>
        <v>−</v>
      </c>
      <c r="K5" s="138" t="str">
        <f>IFERROR('Таблиця 2.7'!I15/'Таблиця 2.7'!I8*100,"−")</f>
        <v>−</v>
      </c>
      <c r="L5" s="138" t="str">
        <f>IFERROR('Таблиця 2.7'!J15/'Таблиця 2.7'!J8*100,"−")</f>
        <v>−</v>
      </c>
      <c r="M5" s="217" t="s">
        <v>135</v>
      </c>
      <c r="N5" s="217"/>
    </row>
    <row r="6" spans="1:14" ht="65.25" customHeight="1" x14ac:dyDescent="0.25">
      <c r="A6" s="214" t="s">
        <v>275</v>
      </c>
      <c r="B6" s="214"/>
      <c r="C6" s="45">
        <v>6030</v>
      </c>
      <c r="D6" s="45" t="s">
        <v>133</v>
      </c>
      <c r="E6" s="138" t="str">
        <f>IFERROR('Таблиця 2.7'!C15/'Таблиця 2.7'!C9*100,"−")</f>
        <v>−</v>
      </c>
      <c r="F6" s="138" t="str">
        <f>IFERROR('Таблиця 2.7'!D15/'Таблиця 2.7'!D9*100,"−")</f>
        <v>−</v>
      </c>
      <c r="G6" s="138" t="str">
        <f>IFERROR('Таблиця 2.7'!E15/'Таблиця 2.7'!E9*100,"−")</f>
        <v>−</v>
      </c>
      <c r="H6" s="138" t="str">
        <f>IFERROR('Таблиця 2.7'!F15/'Таблиця 2.7'!F9*100,"−")</f>
        <v>−</v>
      </c>
      <c r="I6" s="138" t="str">
        <f>IFERROR('Таблиця 2.7'!G15/'Таблиця 2.7'!G9*100,"−")</f>
        <v>−</v>
      </c>
      <c r="J6" s="138" t="str">
        <f>IFERROR('Таблиця 2.7'!H15/'Таблиця 2.7'!H9*100,"−")</f>
        <v>−</v>
      </c>
      <c r="K6" s="138" t="str">
        <f>IFERROR('Таблиця 2.7'!I15/'Таблиця 2.7'!I9*100,"−")</f>
        <v>−</v>
      </c>
      <c r="L6" s="138" t="str">
        <f>IFERROR('Таблиця 2.7'!J15/'Таблиця 2.7'!J9*100,"−")</f>
        <v>−</v>
      </c>
      <c r="M6" s="217" t="s">
        <v>200</v>
      </c>
      <c r="N6" s="217"/>
    </row>
    <row r="7" spans="1:14" ht="63.75" customHeight="1" x14ac:dyDescent="0.25">
      <c r="A7" s="214" t="s">
        <v>277</v>
      </c>
      <c r="B7" s="214"/>
      <c r="C7" s="45">
        <v>6060</v>
      </c>
      <c r="D7" s="45" t="s">
        <v>133</v>
      </c>
      <c r="E7" s="138" t="str">
        <f>IFERROR('Таблиця 2.7'!C15/'Таблиця 2.7'!C11*100,"−")</f>
        <v>−</v>
      </c>
      <c r="F7" s="138" t="str">
        <f>IFERROR('Таблиця 2.7'!D15/'Таблиця 2.7'!D11*100,"−")</f>
        <v>−</v>
      </c>
      <c r="G7" s="138" t="str">
        <f>IFERROR('Таблиця 2.7'!E15/'Таблиця 2.7'!E11*100,"−")</f>
        <v>−</v>
      </c>
      <c r="H7" s="138" t="str">
        <f>IFERROR('Таблиця 2.7'!F15/'Таблиця 2.7'!F11*100,"−")</f>
        <v>−</v>
      </c>
      <c r="I7" s="138" t="str">
        <f>IFERROR('Таблиця 2.7'!G15/'Таблиця 2.7'!G11*100,"−")</f>
        <v>−</v>
      </c>
      <c r="J7" s="138" t="str">
        <f>IFERROR('Таблиця 2.7'!H15/'Таблиця 2.7'!H11*100,"−")</f>
        <v>−</v>
      </c>
      <c r="K7" s="138" t="str">
        <f>IFERROR('Таблиця 2.7'!I15/'Таблиця 2.7'!I11*100,"−")</f>
        <v>−</v>
      </c>
      <c r="L7" s="138" t="str">
        <f>IFERROR('Таблиця 2.7'!J15/'Таблиця 2.7'!J11*100,"−")</f>
        <v>−</v>
      </c>
      <c r="M7" s="217" t="s">
        <v>215</v>
      </c>
      <c r="N7" s="217"/>
    </row>
    <row r="8" spans="1:14" ht="80.25" customHeight="1" x14ac:dyDescent="0.25">
      <c r="A8" s="214" t="s">
        <v>278</v>
      </c>
      <c r="B8" s="214"/>
      <c r="C8" s="45">
        <v>6110</v>
      </c>
      <c r="D8" s="45" t="s">
        <v>139</v>
      </c>
      <c r="E8" s="138" t="str">
        <f>IFERROR('Таблиця 2.7'!C9/('Таблиця 2.7'!C18+'Таблиця 2.7'!C19),"−")</f>
        <v>−</v>
      </c>
      <c r="F8" s="138" t="str">
        <f>IFERROR('Таблиця 2.7'!D9/('Таблиця 2.7'!D18+'Таблиця 2.7'!D19),"−")</f>
        <v>−</v>
      </c>
      <c r="G8" s="138" t="str">
        <f>IFERROR('Таблиця 2.7'!E9/('Таблиця 2.7'!E18+'Таблиця 2.7'!E19),"−")</f>
        <v>−</v>
      </c>
      <c r="H8" s="138" t="str">
        <f>IFERROR('Таблиця 2.7'!F9/('Таблиця 2.7'!F18+'Таблиця 2.7'!F19),"−")</f>
        <v>−</v>
      </c>
      <c r="I8" s="138" t="str">
        <f>IFERROR('Таблиця 2.7'!G9/('Таблиця 2.7'!G18+'Таблиця 2.7'!G19),"−")</f>
        <v>−</v>
      </c>
      <c r="J8" s="138" t="str">
        <f>IFERROR('Таблиця 2.7'!H9/('Таблиця 2.7'!H18+'Таблиця 2.7'!H19),"−")</f>
        <v>−</v>
      </c>
      <c r="K8" s="138" t="str">
        <f>IFERROR('Таблиця 2.7'!I9/('Таблиця 2.7'!I18+'Таблиця 2.7'!I19),"−")</f>
        <v>−</v>
      </c>
      <c r="L8" s="138" t="str">
        <f>IFERROR('Таблиця 2.7'!J9/('Таблиця 2.7'!J18+'Таблиця 2.7'!J19),"−")</f>
        <v>−</v>
      </c>
      <c r="M8" s="217" t="s">
        <v>140</v>
      </c>
      <c r="N8" s="217"/>
    </row>
    <row r="9" spans="1:14" ht="76.5" customHeight="1" x14ac:dyDescent="0.25">
      <c r="A9" s="214" t="s">
        <v>279</v>
      </c>
      <c r="B9" s="214"/>
      <c r="C9" s="45">
        <v>6220</v>
      </c>
      <c r="D9" s="45" t="s">
        <v>141</v>
      </c>
      <c r="E9" s="138" t="str">
        <f>IFERROR('Таблиця 2.7'!C7/'Таблиця 2.7'!C6,"−")</f>
        <v>−</v>
      </c>
      <c r="F9" s="138" t="str">
        <f>IFERROR('Таблиця 2.7'!D7/'Таблиця 2.7'!D6,"−")</f>
        <v>−</v>
      </c>
      <c r="G9" s="138" t="str">
        <f>IFERROR('Таблиця 2.7'!E7/'Таблиця 2.7'!E6,"−")</f>
        <v>−</v>
      </c>
      <c r="H9" s="138" t="str">
        <f>IFERROR('Таблиця 2.7'!F7/'Таблиця 2.7'!F6,"−")</f>
        <v>−</v>
      </c>
      <c r="I9" s="138" t="str">
        <f>IFERROR('Таблиця 2.7'!G7/'Таблиця 2.7'!G6,"−")</f>
        <v>−</v>
      </c>
      <c r="J9" s="138" t="str">
        <f>IFERROR('Таблиця 2.7'!H7/'Таблиця 2.7'!H6,"−")</f>
        <v>−</v>
      </c>
      <c r="K9" s="138" t="str">
        <f>IFERROR('Таблиця 2.7'!I7/'Таблиця 2.7'!I6,"−")</f>
        <v>−</v>
      </c>
      <c r="L9" s="138" t="str">
        <f>IFERROR('Таблиця 2.7'!J7/'Таблиця 2.7'!J6,"−")</f>
        <v>−</v>
      </c>
      <c r="M9" s="217" t="s">
        <v>142</v>
      </c>
      <c r="N9" s="217"/>
    </row>
    <row r="12" spans="1:14" ht="36" customHeight="1" x14ac:dyDescent="0.25">
      <c r="A12" s="224" t="s">
        <v>240</v>
      </c>
      <c r="B12" s="224"/>
      <c r="D12" s="225"/>
      <c r="E12" s="225"/>
      <c r="F12" s="225"/>
      <c r="H12" s="201" t="s">
        <v>280</v>
      </c>
      <c r="I12" s="201"/>
      <c r="J12" s="201"/>
      <c r="K12" s="201"/>
      <c r="L12" s="201"/>
      <c r="M12" s="201"/>
      <c r="N12" s="201"/>
    </row>
    <row r="13" spans="1:14" ht="18" x14ac:dyDescent="0.2">
      <c r="A13" s="36"/>
      <c r="D13" s="35" t="s">
        <v>281</v>
      </c>
      <c r="E13" s="35"/>
      <c r="F13" s="118"/>
    </row>
    <row r="16" spans="1:14" ht="36" customHeight="1" x14ac:dyDescent="0.25">
      <c r="A16" s="224" t="s">
        <v>241</v>
      </c>
      <c r="B16" s="224"/>
      <c r="D16" s="225"/>
      <c r="E16" s="225"/>
      <c r="F16" s="225"/>
      <c r="H16" s="201" t="s">
        <v>280</v>
      </c>
      <c r="I16" s="201"/>
      <c r="J16" s="201"/>
      <c r="K16" s="201"/>
      <c r="L16" s="201"/>
      <c r="M16" s="201"/>
      <c r="N16" s="201"/>
    </row>
    <row r="17" spans="4:6" ht="18" x14ac:dyDescent="0.2">
      <c r="D17" s="35" t="s">
        <v>281</v>
      </c>
      <c r="E17" s="35"/>
      <c r="F17" s="118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A16" zoomScale="75" zoomScaleNormal="100" zoomScaleSheetLayoutView="75" workbookViewId="0">
      <selection activeCell="A33" sqref="A33:XFD37"/>
    </sheetView>
  </sheetViews>
  <sheetFormatPr defaultColWidth="9.140625" defaultRowHeight="15" x14ac:dyDescent="0.2"/>
  <cols>
    <col min="1" max="1" width="75.140625" style="118" customWidth="1"/>
    <col min="2" max="2" width="9.140625" style="118"/>
    <col min="3" max="3" width="17.28515625" style="118" customWidth="1"/>
    <col min="4" max="4" width="16.140625" style="118" customWidth="1"/>
    <col min="5" max="5" width="18" style="118" customWidth="1"/>
    <col min="6" max="6" width="18" style="118" bestFit="1" customWidth="1"/>
    <col min="7" max="7" width="10.85546875" style="118" customWidth="1"/>
    <col min="8" max="8" width="13.5703125" style="118" customWidth="1"/>
    <col min="9" max="9" width="12.5703125" style="118" customWidth="1"/>
    <col min="10" max="10" width="11.85546875" style="118" customWidth="1"/>
    <col min="11" max="16384" width="9.140625" style="118"/>
  </cols>
  <sheetData>
    <row r="1" spans="1:10" ht="73.5" customHeight="1" x14ac:dyDescent="0.25">
      <c r="A1" s="226" t="s">
        <v>288</v>
      </c>
      <c r="B1" s="226"/>
      <c r="C1" s="226"/>
      <c r="D1" s="226"/>
      <c r="E1" s="226"/>
      <c r="F1" s="226"/>
      <c r="G1" s="226"/>
      <c r="H1" s="226"/>
      <c r="I1" s="226"/>
      <c r="J1" s="167" t="s">
        <v>238</v>
      </c>
    </row>
    <row r="2" spans="1:10" ht="56.25" customHeight="1" x14ac:dyDescent="0.2">
      <c r="A2" s="217" t="s">
        <v>94</v>
      </c>
      <c r="B2" s="214" t="s">
        <v>95</v>
      </c>
      <c r="C2" s="192" t="s">
        <v>290</v>
      </c>
      <c r="D2" s="206" t="s">
        <v>237</v>
      </c>
      <c r="E2" s="215" t="s">
        <v>335</v>
      </c>
      <c r="F2" s="206" t="s">
        <v>334</v>
      </c>
      <c r="G2" s="94" t="s">
        <v>234</v>
      </c>
      <c r="H2" s="144" t="s">
        <v>8</v>
      </c>
      <c r="I2" s="144" t="s">
        <v>12</v>
      </c>
      <c r="J2" s="144" t="s">
        <v>16</v>
      </c>
    </row>
    <row r="3" spans="1:10" ht="25.5" customHeight="1" x14ac:dyDescent="0.2">
      <c r="A3" s="217"/>
      <c r="B3" s="214"/>
      <c r="C3" s="192"/>
      <c r="D3" s="206"/>
      <c r="E3" s="215"/>
      <c r="F3" s="206"/>
      <c r="G3" s="95" t="s">
        <v>17</v>
      </c>
      <c r="H3" s="95" t="s">
        <v>17</v>
      </c>
      <c r="I3" s="95" t="s">
        <v>17</v>
      </c>
      <c r="J3" s="95" t="s">
        <v>17</v>
      </c>
    </row>
    <row r="4" spans="1:10" ht="16.5" x14ac:dyDescent="0.2">
      <c r="A4" s="230" t="s">
        <v>221</v>
      </c>
      <c r="B4" s="231"/>
      <c r="C4" s="231"/>
      <c r="D4" s="231"/>
      <c r="E4" s="231"/>
      <c r="F4" s="231"/>
      <c r="G4" s="231"/>
      <c r="H4" s="231"/>
      <c r="I4" s="231"/>
      <c r="J4" s="232"/>
    </row>
    <row r="5" spans="1:10" ht="15.75" x14ac:dyDescent="0.25">
      <c r="A5" s="20" t="s">
        <v>219</v>
      </c>
      <c r="B5" s="23" t="s">
        <v>210</v>
      </c>
      <c r="C5" s="138">
        <f t="shared" ref="C5:J5" si="0">C6-C7</f>
        <v>0</v>
      </c>
      <c r="D5" s="138">
        <f t="shared" si="0"/>
        <v>0</v>
      </c>
      <c r="E5" s="138">
        <f t="shared" si="0"/>
        <v>0</v>
      </c>
      <c r="F5" s="138">
        <f t="shared" si="0"/>
        <v>0</v>
      </c>
      <c r="G5" s="138">
        <f t="shared" si="0"/>
        <v>0</v>
      </c>
      <c r="H5" s="138">
        <f t="shared" si="0"/>
        <v>0</v>
      </c>
      <c r="I5" s="138">
        <f t="shared" si="0"/>
        <v>0</v>
      </c>
      <c r="J5" s="138">
        <f t="shared" si="0"/>
        <v>0</v>
      </c>
    </row>
    <row r="6" spans="1:10" ht="15.75" x14ac:dyDescent="0.25">
      <c r="A6" s="26" t="s">
        <v>201</v>
      </c>
      <c r="B6" s="23">
        <v>7011</v>
      </c>
      <c r="C6" s="23"/>
      <c r="D6" s="24"/>
      <c r="E6" s="24"/>
      <c r="F6" s="24"/>
      <c r="G6" s="145"/>
      <c r="H6" s="145"/>
      <c r="I6" s="145"/>
      <c r="J6" s="145"/>
    </row>
    <row r="7" spans="1:10" ht="15.75" x14ac:dyDescent="0.25">
      <c r="A7" s="26" t="s">
        <v>202</v>
      </c>
      <c r="B7" s="23">
        <v>7012</v>
      </c>
      <c r="C7" s="23"/>
      <c r="D7" s="24"/>
      <c r="E7" s="24"/>
      <c r="F7" s="24"/>
      <c r="G7" s="145"/>
      <c r="H7" s="145"/>
      <c r="I7" s="145"/>
      <c r="J7" s="145"/>
    </row>
    <row r="8" spans="1:10" ht="15.75" x14ac:dyDescent="0.25">
      <c r="A8" s="20" t="s">
        <v>203</v>
      </c>
      <c r="B8" s="23">
        <v>7020</v>
      </c>
      <c r="C8" s="23"/>
      <c r="D8" s="24"/>
      <c r="E8" s="24"/>
      <c r="F8" s="24"/>
      <c r="G8" s="145"/>
      <c r="H8" s="145"/>
      <c r="I8" s="145"/>
      <c r="J8" s="145"/>
    </row>
    <row r="9" spans="1:10" ht="15.75" x14ac:dyDescent="0.25">
      <c r="A9" s="20" t="s">
        <v>204</v>
      </c>
      <c r="B9" s="23">
        <v>7030</v>
      </c>
      <c r="C9" s="23"/>
      <c r="D9" s="24"/>
      <c r="E9" s="24"/>
      <c r="F9" s="24"/>
      <c r="G9" s="145"/>
      <c r="H9" s="145"/>
      <c r="I9" s="145"/>
      <c r="J9" s="145"/>
    </row>
    <row r="10" spans="1:10" ht="15.75" x14ac:dyDescent="0.2">
      <c r="A10" s="227" t="s">
        <v>222</v>
      </c>
      <c r="B10" s="228"/>
      <c r="C10" s="228"/>
      <c r="D10" s="228"/>
      <c r="E10" s="228"/>
      <c r="F10" s="228"/>
      <c r="G10" s="228"/>
      <c r="H10" s="228"/>
      <c r="I10" s="228"/>
      <c r="J10" s="229"/>
    </row>
    <row r="11" spans="1:10" ht="15.75" x14ac:dyDescent="0.25">
      <c r="A11" s="20" t="s">
        <v>211</v>
      </c>
      <c r="B11" s="23">
        <v>8010</v>
      </c>
      <c r="C11" s="23"/>
      <c r="D11" s="24"/>
      <c r="E11" s="24"/>
      <c r="F11" s="25"/>
      <c r="G11" s="145"/>
      <c r="H11" s="145"/>
      <c r="I11" s="145"/>
      <c r="J11" s="145"/>
    </row>
    <row r="12" spans="1:10" ht="15.75" x14ac:dyDescent="0.25">
      <c r="A12" s="20" t="s">
        <v>212</v>
      </c>
      <c r="B12" s="23">
        <v>8020</v>
      </c>
      <c r="C12" s="23"/>
      <c r="D12" s="24"/>
      <c r="E12" s="24"/>
      <c r="F12" s="25"/>
      <c r="G12" s="145"/>
      <c r="H12" s="145"/>
      <c r="I12" s="145"/>
      <c r="J12" s="145"/>
    </row>
    <row r="13" spans="1:10" ht="15.75" x14ac:dyDescent="0.25">
      <c r="A13" s="20" t="s">
        <v>213</v>
      </c>
      <c r="B13" s="23">
        <v>8030</v>
      </c>
      <c r="C13" s="138">
        <f t="shared" ref="C13:J13" si="1">C11-C12</f>
        <v>0</v>
      </c>
      <c r="D13" s="138">
        <f t="shared" si="1"/>
        <v>0</v>
      </c>
      <c r="E13" s="138">
        <f t="shared" si="1"/>
        <v>0</v>
      </c>
      <c r="F13" s="138">
        <f t="shared" si="1"/>
        <v>0</v>
      </c>
      <c r="G13" s="138">
        <f t="shared" si="1"/>
        <v>0</v>
      </c>
      <c r="H13" s="138">
        <f t="shared" si="1"/>
        <v>0</v>
      </c>
      <c r="I13" s="138">
        <f t="shared" si="1"/>
        <v>0</v>
      </c>
      <c r="J13" s="138">
        <f t="shared" si="1"/>
        <v>0</v>
      </c>
    </row>
    <row r="14" spans="1:10" ht="15.75" x14ac:dyDescent="0.25">
      <c r="A14" s="20" t="s">
        <v>55</v>
      </c>
      <c r="B14" s="23">
        <v>8040</v>
      </c>
      <c r="C14" s="138">
        <f>'Таблиця 2.1'!C74</f>
        <v>0</v>
      </c>
      <c r="D14" s="138">
        <f>'Таблиця 2.1'!D74</f>
        <v>0</v>
      </c>
      <c r="E14" s="138">
        <f>'Таблиця 2.1'!E74</f>
        <v>0</v>
      </c>
      <c r="F14" s="138">
        <f>'Таблиця 2.1'!F74</f>
        <v>0</v>
      </c>
      <c r="G14" s="138">
        <f>'Таблиця 2.1'!J74</f>
        <v>0</v>
      </c>
      <c r="H14" s="138">
        <f>'Таблиця 2.1'!O74</f>
        <v>0</v>
      </c>
      <c r="I14" s="138">
        <f>'Таблиця 2.1'!S74</f>
        <v>0</v>
      </c>
      <c r="J14" s="138">
        <f>'Таблиця 2.1'!W74</f>
        <v>0</v>
      </c>
    </row>
    <row r="15" spans="1:10" ht="15.75" x14ac:dyDescent="0.25">
      <c r="A15" s="20" t="s">
        <v>214</v>
      </c>
      <c r="B15" s="23">
        <v>8050</v>
      </c>
      <c r="C15" s="138">
        <f>'Таблиця 2.1'!C89</f>
        <v>0</v>
      </c>
      <c r="D15" s="138">
        <f>'Таблиця 2.1'!D89</f>
        <v>0</v>
      </c>
      <c r="E15" s="138">
        <f>'Таблиця 2.1'!E89</f>
        <v>0</v>
      </c>
      <c r="F15" s="138">
        <f>'Таблиця 2.1'!F89</f>
        <v>0</v>
      </c>
      <c r="G15" s="138">
        <f>'Таблиця 2.1'!J89</f>
        <v>0</v>
      </c>
      <c r="H15" s="138">
        <f>'Таблиця 2.1'!O89</f>
        <v>0</v>
      </c>
      <c r="I15" s="138">
        <f>'Таблиця 2.1'!S89</f>
        <v>0</v>
      </c>
      <c r="J15" s="138">
        <f>'Таблиця 2.1'!W89</f>
        <v>0</v>
      </c>
    </row>
    <row r="16" spans="1:10" ht="15.75" x14ac:dyDescent="0.2">
      <c r="A16" s="227" t="s">
        <v>223</v>
      </c>
      <c r="B16" s="228"/>
      <c r="C16" s="228"/>
      <c r="D16" s="228"/>
      <c r="E16" s="228"/>
      <c r="F16" s="228"/>
      <c r="G16" s="228"/>
      <c r="H16" s="228"/>
      <c r="I16" s="228"/>
      <c r="J16" s="229"/>
    </row>
    <row r="17" spans="1:10" ht="15.75" x14ac:dyDescent="0.25">
      <c r="A17" s="20" t="s">
        <v>205</v>
      </c>
      <c r="B17" s="23">
        <v>9010</v>
      </c>
      <c r="C17" s="138">
        <f>C18+C19+C20</f>
        <v>0</v>
      </c>
      <c r="D17" s="138">
        <f t="shared" ref="D17:J17" si="2">D18+D19+D20</f>
        <v>0</v>
      </c>
      <c r="E17" s="138">
        <f t="shared" si="2"/>
        <v>0</v>
      </c>
      <c r="F17" s="138">
        <f t="shared" si="2"/>
        <v>0</v>
      </c>
      <c r="G17" s="138">
        <f t="shared" si="2"/>
        <v>0</v>
      </c>
      <c r="H17" s="138">
        <f t="shared" si="2"/>
        <v>0</v>
      </c>
      <c r="I17" s="138">
        <f t="shared" si="2"/>
        <v>0</v>
      </c>
      <c r="J17" s="138">
        <f t="shared" si="2"/>
        <v>0</v>
      </c>
    </row>
    <row r="18" spans="1:10" ht="15.75" x14ac:dyDescent="0.25">
      <c r="A18" s="26" t="s">
        <v>206</v>
      </c>
      <c r="B18" s="23">
        <v>9020</v>
      </c>
      <c r="C18" s="23"/>
      <c r="D18" s="28"/>
      <c r="E18" s="24"/>
      <c r="F18" s="25"/>
      <c r="G18" s="145"/>
      <c r="H18" s="145"/>
      <c r="I18" s="145"/>
      <c r="J18" s="145"/>
    </row>
    <row r="19" spans="1:10" ht="15.75" x14ac:dyDescent="0.25">
      <c r="A19" s="26" t="s">
        <v>207</v>
      </c>
      <c r="B19" s="23">
        <v>9030</v>
      </c>
      <c r="C19" s="23"/>
      <c r="D19" s="28"/>
      <c r="E19" s="24"/>
      <c r="F19" s="25"/>
      <c r="G19" s="145"/>
      <c r="H19" s="145"/>
      <c r="I19" s="145"/>
      <c r="J19" s="145"/>
    </row>
    <row r="20" spans="1:10" ht="15.75" x14ac:dyDescent="0.25">
      <c r="A20" s="26" t="s">
        <v>208</v>
      </c>
      <c r="B20" s="23">
        <v>9040</v>
      </c>
      <c r="C20" s="23"/>
      <c r="D20" s="28"/>
      <c r="E20" s="24"/>
      <c r="F20" s="25"/>
      <c r="G20" s="145"/>
      <c r="H20" s="145"/>
      <c r="I20" s="145"/>
      <c r="J20" s="145"/>
    </row>
    <row r="21" spans="1:10" ht="15.75" x14ac:dyDescent="0.25">
      <c r="A21" s="20" t="s">
        <v>209</v>
      </c>
      <c r="B21" s="23">
        <v>9050</v>
      </c>
      <c r="C21" s="138">
        <f>C22+C23+C24</f>
        <v>0</v>
      </c>
      <c r="D21" s="138">
        <f t="shared" ref="D21:J21" si="3">D22+D23+D24</f>
        <v>0</v>
      </c>
      <c r="E21" s="138">
        <f t="shared" si="3"/>
        <v>0</v>
      </c>
      <c r="F21" s="138">
        <f t="shared" si="3"/>
        <v>0</v>
      </c>
      <c r="G21" s="138">
        <f t="shared" si="3"/>
        <v>0</v>
      </c>
      <c r="H21" s="138">
        <f t="shared" si="3"/>
        <v>0</v>
      </c>
      <c r="I21" s="138">
        <f t="shared" si="3"/>
        <v>0</v>
      </c>
      <c r="J21" s="138">
        <f t="shared" si="3"/>
        <v>0</v>
      </c>
    </row>
    <row r="22" spans="1:10" ht="15.75" x14ac:dyDescent="0.25">
      <c r="A22" s="26" t="s">
        <v>206</v>
      </c>
      <c r="B22" s="23">
        <v>9060</v>
      </c>
      <c r="C22" s="23"/>
      <c r="D22" s="24"/>
      <c r="E22" s="24"/>
      <c r="F22" s="25"/>
      <c r="G22" s="145"/>
      <c r="H22" s="145"/>
      <c r="I22" s="145"/>
      <c r="J22" s="145"/>
    </row>
    <row r="23" spans="1:10" ht="15.75" x14ac:dyDescent="0.25">
      <c r="A23" s="26" t="s">
        <v>207</v>
      </c>
      <c r="B23" s="23">
        <v>9070</v>
      </c>
      <c r="C23" s="23"/>
      <c r="D23" s="24"/>
      <c r="E23" s="24"/>
      <c r="F23" s="25"/>
      <c r="G23" s="145"/>
      <c r="H23" s="145"/>
      <c r="I23" s="145"/>
      <c r="J23" s="145"/>
    </row>
    <row r="24" spans="1:10" ht="15.75" x14ac:dyDescent="0.25">
      <c r="A24" s="26" t="s">
        <v>208</v>
      </c>
      <c r="B24" s="23">
        <v>9090</v>
      </c>
      <c r="C24" s="23"/>
      <c r="D24" s="24"/>
      <c r="E24" s="24"/>
      <c r="F24" s="25"/>
      <c r="G24" s="145"/>
      <c r="H24" s="145"/>
      <c r="I24" s="145"/>
      <c r="J24" s="145"/>
    </row>
    <row r="25" spans="1:10" ht="15.75" x14ac:dyDescent="0.25">
      <c r="A25" s="37"/>
      <c r="B25" s="38"/>
      <c r="C25" s="38"/>
      <c r="D25" s="39"/>
      <c r="E25" s="39"/>
      <c r="F25" s="40"/>
    </row>
    <row r="27" spans="1:10" ht="18" customHeight="1" x14ac:dyDescent="0.25">
      <c r="A27" s="168" t="s">
        <v>240</v>
      </c>
      <c r="B27" s="225"/>
      <c r="C27" s="225"/>
      <c r="D27" s="225"/>
      <c r="E27" s="201" t="s">
        <v>280</v>
      </c>
      <c r="F27" s="201"/>
      <c r="G27" s="201"/>
    </row>
    <row r="28" spans="1:10" ht="18" x14ac:dyDescent="0.2">
      <c r="A28" s="91"/>
      <c r="B28" s="35" t="s">
        <v>282</v>
      </c>
      <c r="C28" s="35"/>
      <c r="E28" s="91"/>
      <c r="F28" s="91"/>
      <c r="G28" s="91"/>
    </row>
    <row r="29" spans="1:10" x14ac:dyDescent="0.2">
      <c r="A29" s="91"/>
      <c r="B29" s="91"/>
      <c r="C29" s="91"/>
      <c r="D29" s="91"/>
      <c r="E29" s="91"/>
      <c r="F29" s="91"/>
      <c r="G29" s="91"/>
    </row>
    <row r="30" spans="1:10" ht="18" customHeight="1" x14ac:dyDescent="0.25">
      <c r="A30" s="168" t="s">
        <v>348</v>
      </c>
      <c r="B30" s="225"/>
      <c r="C30" s="225"/>
      <c r="D30" s="225"/>
      <c r="E30" s="201" t="s">
        <v>280</v>
      </c>
      <c r="F30" s="201"/>
      <c r="G30" s="201"/>
    </row>
    <row r="31" spans="1:10" ht="18" x14ac:dyDescent="0.2">
      <c r="A31" s="91"/>
      <c r="B31" s="35" t="s">
        <v>282</v>
      </c>
      <c r="C31" s="35"/>
      <c r="E31" s="91"/>
      <c r="F31" s="91"/>
      <c r="G31" s="91"/>
    </row>
    <row r="32" spans="1:10" ht="40.9" customHeight="1" x14ac:dyDescent="0.2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106User</cp:lastModifiedBy>
  <cp:lastPrinted>2021-12-03T12:49:57Z</cp:lastPrinted>
  <dcterms:created xsi:type="dcterms:W3CDTF">2015-06-05T18:19:34Z</dcterms:created>
  <dcterms:modified xsi:type="dcterms:W3CDTF">2026-03-03T13:59:55Z</dcterms:modified>
</cp:coreProperties>
</file>